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Фінплани\Виконання 2025\2025\"/>
    </mc:Choice>
  </mc:AlternateContent>
  <bookViews>
    <workbookView xWindow="0" yWindow="0" windowWidth="20460" windowHeight="7050"/>
  </bookViews>
  <sheets>
    <sheet name="Форма 5" sheetId="1" r:id="rId1"/>
  </sheets>
  <calcPr calcId="162913"/>
</workbook>
</file>

<file path=xl/calcChain.xml><?xml version="1.0" encoding="utf-8"?>
<calcChain xmlns="http://schemas.openxmlformats.org/spreadsheetml/2006/main">
  <c r="BQ52" i="1" l="1"/>
  <c r="CE26" i="1"/>
  <c r="BZ26" i="1"/>
  <c r="BZ33" i="1" s="1"/>
  <c r="CD255" i="1"/>
  <c r="BX255" i="1"/>
  <c r="CD254" i="1"/>
  <c r="BX254" i="1"/>
  <c r="CD253" i="1"/>
  <c r="BX253" i="1"/>
  <c r="CD252" i="1"/>
  <c r="BX252" i="1"/>
  <c r="CD251" i="1"/>
  <c r="BX251" i="1"/>
  <c r="CD250" i="1"/>
  <c r="BX250" i="1"/>
  <c r="CD249" i="1"/>
  <c r="BX249" i="1"/>
  <c r="CD248" i="1"/>
  <c r="BX248" i="1"/>
  <c r="CD246" i="1"/>
  <c r="BX246" i="1"/>
  <c r="BS245" i="1"/>
  <c r="BS243" i="1" s="1"/>
  <c r="BL245" i="1"/>
  <c r="BX245" i="1" s="1"/>
  <c r="BF245" i="1"/>
  <c r="BF243" i="1" s="1"/>
  <c r="BA245" i="1"/>
  <c r="AT245" i="1"/>
  <c r="AT243" i="1" s="1"/>
  <c r="AO245" i="1"/>
  <c r="AH245" i="1"/>
  <c r="AH243" i="1" s="1"/>
  <c r="BL243" i="1"/>
  <c r="BA243" i="1"/>
  <c r="AO243" i="1"/>
  <c r="CD242" i="1"/>
  <c r="BX242" i="1"/>
  <c r="CD241" i="1"/>
  <c r="BX241" i="1"/>
  <c r="CD240" i="1"/>
  <c r="BX240" i="1"/>
  <c r="CD239" i="1"/>
  <c r="BX239" i="1"/>
  <c r="CD238" i="1"/>
  <c r="BX238" i="1"/>
  <c r="CD237" i="1"/>
  <c r="BX237" i="1"/>
  <c r="CD236" i="1"/>
  <c r="BX236" i="1"/>
  <c r="CD235" i="1"/>
  <c r="BX235" i="1"/>
  <c r="CD233" i="1"/>
  <c r="BX233" i="1"/>
  <c r="BS232" i="1"/>
  <c r="BS230" i="1" s="1"/>
  <c r="BS256" i="1" s="1"/>
  <c r="BL232" i="1"/>
  <c r="BX232" i="1" s="1"/>
  <c r="BF232" i="1"/>
  <c r="BF230" i="1" s="1"/>
  <c r="BF256" i="1" s="1"/>
  <c r="BA232" i="1"/>
  <c r="AT232" i="1"/>
  <c r="AT230" i="1" s="1"/>
  <c r="AT256" i="1" s="1"/>
  <c r="AO232" i="1"/>
  <c r="AH232" i="1"/>
  <c r="AH230" i="1" s="1"/>
  <c r="AH256" i="1" s="1"/>
  <c r="BL230" i="1"/>
  <c r="BA230" i="1"/>
  <c r="BA256" i="1" s="1"/>
  <c r="AO230" i="1"/>
  <c r="AO256" i="1" s="1"/>
  <c r="CF219" i="1"/>
  <c r="CB219" i="1"/>
  <c r="BX219" i="1"/>
  <c r="BT219" i="1"/>
  <c r="BP219" i="1"/>
  <c r="BL219" i="1"/>
  <c r="BH219" i="1"/>
  <c r="BD219" i="1"/>
  <c r="AZ219" i="1"/>
  <c r="AV219" i="1"/>
  <c r="AR219" i="1"/>
  <c r="AN219" i="1"/>
  <c r="AJ219" i="1"/>
  <c r="AF219" i="1"/>
  <c r="AB213" i="1"/>
  <c r="AB206" i="1"/>
  <c r="AB219" i="1" s="1"/>
  <c r="AJ194" i="1"/>
  <c r="AL156" i="1"/>
  <c r="AF156" i="1"/>
  <c r="Z156" i="1"/>
  <c r="BV137" i="1"/>
  <c r="BO137" i="1"/>
  <c r="BH137" i="1"/>
  <c r="BA137" i="1"/>
  <c r="AT137" i="1"/>
  <c r="AM137" i="1"/>
  <c r="CE136" i="1"/>
  <c r="CE135" i="1"/>
  <c r="CE134" i="1"/>
  <c r="CE133" i="1"/>
  <c r="CE132" i="1"/>
  <c r="CE131" i="1"/>
  <c r="CE130" i="1"/>
  <c r="CE129" i="1"/>
  <c r="CE137" i="1" s="1"/>
  <c r="BZ123" i="1"/>
  <c r="AK110" i="1"/>
  <c r="AE110" i="1"/>
  <c r="Y110" i="1"/>
  <c r="AK90" i="1"/>
  <c r="AD90" i="1"/>
  <c r="CG65" i="1"/>
  <c r="CB65" i="1"/>
  <c r="BY65" i="1"/>
  <c r="BT65" i="1"/>
  <c r="BI65" i="1"/>
  <c r="BD65" i="1"/>
  <c r="AY65" i="1"/>
  <c r="AT65" i="1"/>
  <c r="AQ65" i="1"/>
  <c r="AL65" i="1"/>
  <c r="AI65" i="1"/>
  <c r="AD65" i="1"/>
  <c r="Y65" i="1"/>
  <c r="V65" i="1"/>
  <c r="Q65" i="1"/>
  <c r="BQ64" i="1"/>
  <c r="BL64" i="1"/>
  <c r="BQ63" i="1"/>
  <c r="BL63" i="1"/>
  <c r="BQ62" i="1"/>
  <c r="BL62" i="1"/>
  <c r="BQ61" i="1"/>
  <c r="BL61" i="1"/>
  <c r="BQ60" i="1"/>
  <c r="BL60" i="1"/>
  <c r="BQ59" i="1"/>
  <c r="BL59" i="1"/>
  <c r="BQ58" i="1"/>
  <c r="BL58" i="1"/>
  <c r="BQ57" i="1"/>
  <c r="BL57" i="1"/>
  <c r="BQ56" i="1"/>
  <c r="BL56" i="1"/>
  <c r="BQ55" i="1"/>
  <c r="BL55" i="1"/>
  <c r="BQ54" i="1"/>
  <c r="BL54" i="1"/>
  <c r="BQ53" i="1"/>
  <c r="BL53" i="1"/>
  <c r="BL52" i="1"/>
  <c r="BQ51" i="1"/>
  <c r="BL51" i="1"/>
  <c r="BQ50" i="1"/>
  <c r="BL50" i="1"/>
  <c r="BQ49" i="1"/>
  <c r="BL49" i="1"/>
  <c r="BQ48" i="1"/>
  <c r="BL48" i="1"/>
  <c r="CE34" i="1"/>
  <c r="BZ34" i="1"/>
  <c r="BU33" i="1"/>
  <c r="BP33" i="1"/>
  <c r="BK33" i="1"/>
  <c r="BF33" i="1"/>
  <c r="BA33" i="1"/>
  <c r="AV33" i="1"/>
  <c r="AQ33" i="1"/>
  <c r="AL33" i="1"/>
  <c r="AG33" i="1"/>
  <c r="AB33" i="1"/>
  <c r="W33" i="1"/>
  <c r="CE32" i="1"/>
  <c r="BZ32" i="1"/>
  <c r="CE31" i="1"/>
  <c r="BZ31" i="1"/>
  <c r="CE30" i="1"/>
  <c r="BZ30" i="1"/>
  <c r="CE29" i="1"/>
  <c r="BZ29" i="1"/>
  <c r="CE28" i="1"/>
  <c r="BZ28" i="1"/>
  <c r="CE27" i="1"/>
  <c r="CE33" i="1" s="1"/>
  <c r="BZ27" i="1"/>
  <c r="BL65" i="1" l="1"/>
  <c r="CD230" i="1"/>
  <c r="CD256" i="1" s="1"/>
  <c r="CD243" i="1"/>
  <c r="BX230" i="1"/>
  <c r="CD232" i="1"/>
  <c r="BX243" i="1"/>
  <c r="CD245" i="1"/>
  <c r="BL256" i="1"/>
  <c r="BQ65" i="1"/>
  <c r="BX256" i="1" l="1"/>
</calcChain>
</file>

<file path=xl/comments1.xml><?xml version="1.0" encoding="utf-8"?>
<comments xmlns="http://schemas.openxmlformats.org/spreadsheetml/2006/main">
  <authors>
    <author>Гришко Татьяна</author>
    <author>Rostyslav Hivchak</author>
    <author>Yevhenii Kazmirov</author>
    <author>Братусь Татьяна</author>
  </authors>
  <commentList>
    <comment ref="BR8" authorId="0" shapeId="0">
      <text>
        <r>
          <rPr>
            <sz val="10"/>
            <rFont val="Times New Roman"/>
            <family val="2"/>
            <charset val="204"/>
          </rPr>
          <t xml:space="preserve">Рік_x000D_
_x000D_
</t>
        </r>
        <r>
          <rPr>
            <b/>
            <sz val="9"/>
            <rFont val="Tahoma"/>
            <family val="2"/>
            <charset val="204"/>
          </rPr>
          <t>#REP_NYEAR</t>
        </r>
      </text>
    </comment>
    <comment ref="BX8" authorId="0" shapeId="0">
      <text>
        <r>
          <rPr>
            <sz val="10"/>
            <rFont val="Times New Roman"/>
            <family val="2"/>
            <charset val="204"/>
          </rPr>
          <t xml:space="preserve">Місяць_x000D_
_x000D_
</t>
        </r>
        <r>
          <rPr>
            <b/>
            <sz val="9"/>
            <rFont val="Tahoma"/>
            <family val="2"/>
            <charset val="204"/>
          </rPr>
          <t>#REP_NMONTH</t>
        </r>
      </text>
    </comment>
    <comment ref="CD8" authorId="0" shapeId="0">
      <text>
        <r>
          <rPr>
            <sz val="10"/>
            <rFont val="Times New Roman"/>
            <family val="2"/>
            <charset val="204"/>
          </rPr>
          <t xml:space="preserve">Перше число_x000D_
_x000D_
</t>
        </r>
        <r>
          <rPr>
            <b/>
            <sz val="9"/>
            <rFont val="Tahoma"/>
            <family val="2"/>
            <charset val="204"/>
          </rPr>
          <t>#LASTDAY</t>
        </r>
      </text>
    </comment>
    <comment ref="W9" authorId="1" shapeId="0">
      <text>
        <r>
          <rPr>
            <sz val="10"/>
            <rFont val="Times New Roman"/>
            <family val="2"/>
            <charset val="204"/>
          </rPr>
          <t xml:space="preserve">Наименование_x000D_
_x000D_
</t>
        </r>
        <r>
          <rPr>
            <b/>
            <sz val="9"/>
            <rFont val="Tahoma"/>
            <family val="2"/>
            <charset val="204"/>
          </rPr>
          <t>#FIRM_NAME</t>
        </r>
      </text>
    </comment>
    <comment ref="BR9" authorId="0" shapeId="0">
      <text>
        <r>
          <rPr>
            <sz val="10"/>
            <rFont val="Times New Roman"/>
            <family val="2"/>
            <charset val="204"/>
          </rPr>
          <t xml:space="preserve">ЕГРПОУ_x000D_
_x000D_
</t>
        </r>
        <r>
          <rPr>
            <b/>
            <sz val="9"/>
            <rFont val="Tahoma"/>
            <family val="2"/>
            <charset val="204"/>
          </rPr>
          <t>#FIRM_EDRPOU</t>
        </r>
      </text>
    </comment>
    <comment ref="W10" authorId="1" shapeId="0">
      <text>
        <r>
          <rPr>
            <sz val="10"/>
            <rFont val="Times New Roman"/>
            <family val="2"/>
            <charset val="204"/>
          </rPr>
          <t xml:space="preserve">Единица административно-территориального устройства_x000D_
_x000D_
</t>
        </r>
        <r>
          <rPr>
            <b/>
            <sz val="9"/>
            <rFont val="Tahoma"/>
            <family val="2"/>
            <charset val="204"/>
          </rPr>
          <t>#FIRM_TERR</t>
        </r>
      </text>
    </comment>
    <comment ref="BR10" authorId="2" shapeId="0">
      <text>
        <r>
          <rPr>
            <sz val="10"/>
            <rFont val="Times New Roman"/>
            <family val="2"/>
            <charset val="204"/>
          </rPr>
          <t xml:space="preserve">КАТОТТГ_x000D_
_x000D_
</t>
        </r>
        <r>
          <rPr>
            <b/>
            <sz val="9"/>
            <rFont val="Tahoma"/>
            <family val="2"/>
            <charset val="204"/>
          </rPr>
          <t>#KATOTTG</t>
        </r>
      </text>
    </comment>
    <comment ref="W11" authorId="0" shapeId="0">
      <text>
        <r>
          <rPr>
            <sz val="10"/>
            <rFont val="Times New Roman"/>
            <family val="2"/>
            <charset val="204"/>
          </rPr>
          <t xml:space="preserve">Орган государственного управления_x000D_
_x000D_
</t>
        </r>
        <r>
          <rPr>
            <b/>
            <sz val="9"/>
            <rFont val="Tahoma"/>
            <family val="2"/>
            <charset val="204"/>
          </rPr>
          <t>#FIRM_OGU</t>
        </r>
      </text>
    </comment>
    <comment ref="BR11" authorId="0" shapeId="0">
      <text>
        <r>
          <rPr>
            <sz val="10"/>
            <rFont val="Times New Roman"/>
            <family val="2"/>
            <charset val="204"/>
          </rPr>
          <t xml:space="preserve">СПОДУ_x000D_
_x000D_
</t>
        </r>
        <r>
          <rPr>
            <b/>
            <sz val="9"/>
            <rFont val="Tahoma"/>
            <family val="2"/>
            <charset val="204"/>
          </rPr>
          <t>#FIRM_SPODU</t>
        </r>
      </text>
    </comment>
    <comment ref="W12" authorId="0" shapeId="0">
      <text>
        <r>
          <rPr>
            <sz val="10"/>
            <rFont val="Times New Roman"/>
            <family val="2"/>
            <charset val="204"/>
          </rPr>
          <t xml:space="preserve">Организационно-правовая форма хозяйствования_x000D_
_x000D_
</t>
        </r>
        <r>
          <rPr>
            <b/>
            <sz val="9"/>
            <rFont val="Tahoma"/>
            <family val="2"/>
            <charset val="204"/>
          </rPr>
          <t>#FIRM_OPFNM</t>
        </r>
      </text>
    </comment>
    <comment ref="BR12" authorId="0" shapeId="0">
      <text>
        <r>
          <rPr>
            <sz val="10"/>
            <rFont val="Times New Roman"/>
            <family val="2"/>
            <charset val="204"/>
          </rPr>
          <t xml:space="preserve">КОПФГ_x000D_
_x000D_
</t>
        </r>
        <r>
          <rPr>
            <b/>
            <sz val="9"/>
            <rFont val="Tahoma"/>
            <family val="2"/>
            <charset val="204"/>
          </rPr>
          <t>#FIRM_OPFCD</t>
        </r>
      </text>
    </comment>
    <comment ref="W13" authorId="1" shapeId="0">
      <text>
        <r>
          <rPr>
            <sz val="10"/>
            <rFont val="Times New Roman"/>
            <family val="2"/>
            <charset val="204"/>
          </rPr>
          <t xml:space="preserve">Вид экономической деятельности_x000D_
_x000D_
</t>
        </r>
        <r>
          <rPr>
            <b/>
            <sz val="9"/>
            <rFont val="Tahoma"/>
            <family val="2"/>
            <charset val="204"/>
          </rPr>
          <t>#FIRM_KVEDNM</t>
        </r>
      </text>
    </comment>
    <comment ref="BR13" authorId="0" shapeId="0">
      <text>
        <r>
          <rPr>
            <sz val="10"/>
            <rFont val="Times New Roman"/>
            <family val="2"/>
            <charset val="204"/>
          </rPr>
          <t xml:space="preserve">КВЕД_x000D_
_x000D_
</t>
        </r>
        <r>
          <rPr>
            <b/>
            <sz val="9"/>
            <rFont val="Tahoma"/>
            <family val="2"/>
            <charset val="204"/>
          </rPr>
          <t>#FIRM_KVED</t>
        </r>
      </text>
    </comment>
    <comment ref="AR17" authorId="3" shapeId="0">
      <text>
        <r>
          <rPr>
            <sz val="10"/>
            <rFont val="Times New Roman"/>
            <family val="2"/>
            <charset val="204"/>
          </rPr>
          <t xml:space="preserve">Год_x000D_
_x000D_
</t>
        </r>
        <r>
          <rPr>
            <b/>
            <sz val="9"/>
            <rFont val="Tahoma"/>
            <family val="2"/>
            <charset val="204"/>
          </rPr>
          <t>#HZY</t>
        </r>
      </text>
    </comment>
    <comment ref="W26" authorId="0" shapeId="0">
      <text>
        <r>
          <rPr>
            <sz val="10"/>
            <rFont val="Times New Roman"/>
            <family val="2"/>
            <charset val="204"/>
          </rPr>
          <t xml:space="preserve">Код рядка 010 Т.І кол.3_x000D_
_x000D_
</t>
        </r>
        <r>
          <rPr>
            <b/>
            <sz val="9"/>
            <rFont val="Tahoma"/>
            <family val="2"/>
            <charset val="204"/>
          </rPr>
          <t>#A01</t>
        </r>
      </text>
    </comment>
    <comment ref="AB26" authorId="0" shapeId="0">
      <text>
        <r>
          <rPr>
            <sz val="10"/>
            <rFont val="Times New Roman"/>
            <family val="2"/>
            <charset val="204"/>
          </rPr>
          <t xml:space="preserve">Код рядка 010 Т.І кол.4_x000D_
_x000D_
</t>
        </r>
        <r>
          <rPr>
            <b/>
            <sz val="9"/>
            <rFont val="Tahoma"/>
            <family val="2"/>
            <charset val="204"/>
          </rPr>
          <t>#B01</t>
        </r>
      </text>
    </comment>
    <comment ref="AG26" authorId="0" shapeId="0">
      <text>
        <r>
          <rPr>
            <sz val="10"/>
            <rFont val="Times New Roman"/>
            <family val="2"/>
            <charset val="204"/>
          </rPr>
          <t xml:space="preserve">Код рядка 010 Т.І кол.5_x000D_
_x000D_
</t>
        </r>
        <r>
          <rPr>
            <b/>
            <sz val="9"/>
            <rFont val="Tahoma"/>
            <family val="2"/>
            <charset val="204"/>
          </rPr>
          <t>#C01</t>
        </r>
      </text>
    </comment>
    <comment ref="AL26" authorId="0" shapeId="0">
      <text>
        <r>
          <rPr>
            <sz val="10"/>
            <rFont val="Times New Roman"/>
            <family val="2"/>
            <charset val="204"/>
          </rPr>
          <t xml:space="preserve">Код рядка 010 Т.І кол.6_x000D_
_x000D_
</t>
        </r>
        <r>
          <rPr>
            <b/>
            <sz val="9"/>
            <rFont val="Tahoma"/>
            <family val="2"/>
            <charset val="204"/>
          </rPr>
          <t>#D01</t>
        </r>
      </text>
    </comment>
    <comment ref="AQ26" authorId="0" shapeId="0">
      <text>
        <r>
          <rPr>
            <sz val="10"/>
            <rFont val="Times New Roman"/>
            <family val="2"/>
            <charset val="204"/>
          </rPr>
          <t xml:space="preserve">Код рядка 010 Т.І кол.7_x000D_
_x000D_
</t>
        </r>
        <r>
          <rPr>
            <b/>
            <sz val="9"/>
            <rFont val="Tahoma"/>
            <family val="2"/>
            <charset val="204"/>
          </rPr>
          <t>#E01</t>
        </r>
      </text>
    </comment>
    <comment ref="AV26" authorId="0" shapeId="0">
      <text>
        <r>
          <rPr>
            <sz val="10"/>
            <rFont val="Times New Roman"/>
            <family val="2"/>
            <charset val="204"/>
          </rPr>
          <t xml:space="preserve">Код рядка 010 Т.І кол.8_x000D_
_x000D_
</t>
        </r>
        <r>
          <rPr>
            <b/>
            <sz val="9"/>
            <rFont val="Tahoma"/>
            <family val="2"/>
            <charset val="204"/>
          </rPr>
          <t>#F01</t>
        </r>
      </text>
    </comment>
    <comment ref="BA26" authorId="0" shapeId="0">
      <text>
        <r>
          <rPr>
            <sz val="10"/>
            <rFont val="Times New Roman"/>
            <family val="2"/>
            <charset val="204"/>
          </rPr>
          <t xml:space="preserve">Код рядка 010 Т.І кол.9_x000D_
_x000D_
</t>
        </r>
        <r>
          <rPr>
            <b/>
            <sz val="9"/>
            <rFont val="Tahoma"/>
            <family val="2"/>
            <charset val="204"/>
          </rPr>
          <t>#G01</t>
        </r>
      </text>
    </comment>
    <comment ref="BF26" authorId="0" shapeId="0">
      <text>
        <r>
          <rPr>
            <sz val="10"/>
            <rFont val="Times New Roman"/>
            <family val="2"/>
            <charset val="204"/>
          </rPr>
          <t xml:space="preserve">Код рядка 010 Т.І кол.10_x000D_
_x000D_
</t>
        </r>
        <r>
          <rPr>
            <b/>
            <sz val="9"/>
            <rFont val="Tahoma"/>
            <family val="2"/>
            <charset val="204"/>
          </rPr>
          <t>#H01</t>
        </r>
      </text>
    </comment>
    <comment ref="BK26" authorId="0" shapeId="0">
      <text>
        <r>
          <rPr>
            <sz val="10"/>
            <rFont val="Times New Roman"/>
            <family val="2"/>
            <charset val="204"/>
          </rPr>
          <t xml:space="preserve">Код рядка 010 Т.І кол.11_x000D_
_x000D_
</t>
        </r>
        <r>
          <rPr>
            <b/>
            <sz val="9"/>
            <rFont val="Tahoma"/>
            <family val="2"/>
            <charset val="204"/>
          </rPr>
          <t>#I01</t>
        </r>
      </text>
    </comment>
    <comment ref="BP26" authorId="0" shapeId="0">
      <text>
        <r>
          <rPr>
            <sz val="10"/>
            <rFont val="Times New Roman"/>
            <family val="2"/>
            <charset val="204"/>
          </rPr>
          <t xml:space="preserve">Код рядка 010 Т.І кол.12_x000D_
_x000D_
</t>
        </r>
        <r>
          <rPr>
            <b/>
            <sz val="9"/>
            <rFont val="Tahoma"/>
            <family val="2"/>
            <charset val="204"/>
          </rPr>
          <t>#J01</t>
        </r>
      </text>
    </comment>
    <comment ref="BU26" authorId="0" shapeId="0">
      <text>
        <r>
          <rPr>
            <sz val="10"/>
            <rFont val="Times New Roman"/>
            <family val="2"/>
            <charset val="204"/>
          </rPr>
          <t xml:space="preserve">Код рядка 010 Т.І кол.13_x000D_
_x000D_
</t>
        </r>
        <r>
          <rPr>
            <b/>
            <sz val="9"/>
            <rFont val="Tahoma"/>
            <family val="2"/>
            <charset val="204"/>
          </rPr>
          <t>#K01</t>
        </r>
      </text>
    </comment>
    <comment ref="BZ26" authorId="0" shapeId="0">
      <text>
        <r>
          <rPr>
            <sz val="10"/>
            <rFont val="Times New Roman"/>
            <family val="2"/>
            <charset val="204"/>
          </rPr>
          <t xml:space="preserve">Код рядка 010 Т.І кол.14_x000D_
_x000D_
</t>
        </r>
        <r>
          <rPr>
            <b/>
            <sz val="9"/>
            <rFont val="Tahoma"/>
            <family val="2"/>
            <charset val="204"/>
          </rPr>
          <t>#L01</t>
        </r>
      </text>
    </comment>
    <comment ref="CE26" authorId="0" shapeId="0">
      <text>
        <r>
          <rPr>
            <sz val="10"/>
            <rFont val="Times New Roman"/>
            <family val="2"/>
            <charset val="204"/>
          </rPr>
          <t xml:space="preserve">Код рядка 010 Т.І кол.15_x000D_
_x000D_
</t>
        </r>
        <r>
          <rPr>
            <b/>
            <sz val="9"/>
            <rFont val="Tahoma"/>
            <family val="2"/>
            <charset val="204"/>
          </rPr>
          <t>#M01</t>
        </r>
      </text>
    </comment>
    <comment ref="W27" authorId="0" shapeId="0">
      <text>
        <r>
          <rPr>
            <sz val="10"/>
            <rFont val="Times New Roman"/>
            <family val="2"/>
            <charset val="204"/>
          </rPr>
          <t xml:space="preserve">Код рядка 020 Т.І кол.3_x000D_
_x000D_
</t>
        </r>
        <r>
          <rPr>
            <b/>
            <sz val="9"/>
            <rFont val="Tahoma"/>
            <family val="2"/>
            <charset val="204"/>
          </rPr>
          <t>#A02</t>
        </r>
      </text>
    </comment>
    <comment ref="AB27" authorId="0" shapeId="0">
      <text>
        <r>
          <rPr>
            <sz val="10"/>
            <rFont val="Times New Roman"/>
            <family val="2"/>
            <charset val="204"/>
          </rPr>
          <t xml:space="preserve">Код рядка 020 Т.І кол.4_x000D_
_x000D_
</t>
        </r>
        <r>
          <rPr>
            <b/>
            <sz val="9"/>
            <rFont val="Tahoma"/>
            <family val="2"/>
            <charset val="204"/>
          </rPr>
          <t>#B02</t>
        </r>
      </text>
    </comment>
    <comment ref="AG27" authorId="0" shapeId="0">
      <text>
        <r>
          <rPr>
            <sz val="10"/>
            <rFont val="Times New Roman"/>
            <family val="2"/>
            <charset val="204"/>
          </rPr>
          <t xml:space="preserve">Код рядка 020 Т.І кол.5_x000D_
_x000D_
</t>
        </r>
        <r>
          <rPr>
            <b/>
            <sz val="9"/>
            <rFont val="Tahoma"/>
            <family val="2"/>
            <charset val="204"/>
          </rPr>
          <t>#C02</t>
        </r>
      </text>
    </comment>
    <comment ref="AL27" authorId="0" shapeId="0">
      <text>
        <r>
          <rPr>
            <sz val="10"/>
            <rFont val="Times New Roman"/>
            <family val="2"/>
            <charset val="204"/>
          </rPr>
          <t xml:space="preserve">Код рядка 020 Т.І кол.6_x000D_
_x000D_
</t>
        </r>
        <r>
          <rPr>
            <b/>
            <sz val="9"/>
            <rFont val="Tahoma"/>
            <family val="2"/>
            <charset val="204"/>
          </rPr>
          <t>#D02</t>
        </r>
      </text>
    </comment>
    <comment ref="AQ27" authorId="0" shapeId="0">
      <text>
        <r>
          <rPr>
            <sz val="10"/>
            <rFont val="Times New Roman"/>
            <family val="2"/>
            <charset val="204"/>
          </rPr>
          <t xml:space="preserve">Код рядка 020 Т.І кол.7_x000D_
_x000D_
</t>
        </r>
        <r>
          <rPr>
            <b/>
            <sz val="9"/>
            <rFont val="Tahoma"/>
            <family val="2"/>
            <charset val="204"/>
          </rPr>
          <t>#E02</t>
        </r>
      </text>
    </comment>
    <comment ref="AV27" authorId="0" shapeId="0">
      <text>
        <r>
          <rPr>
            <sz val="10"/>
            <rFont val="Times New Roman"/>
            <family val="2"/>
            <charset val="204"/>
          </rPr>
          <t xml:space="preserve">Код рядка 020 Т.І кол.8_x000D_
_x000D_
</t>
        </r>
        <r>
          <rPr>
            <b/>
            <sz val="9"/>
            <rFont val="Tahoma"/>
            <family val="2"/>
            <charset val="204"/>
          </rPr>
          <t>#F02</t>
        </r>
      </text>
    </comment>
    <comment ref="BA27" authorId="0" shapeId="0">
      <text>
        <r>
          <rPr>
            <sz val="10"/>
            <rFont val="Times New Roman"/>
            <family val="2"/>
            <charset val="204"/>
          </rPr>
          <t xml:space="preserve">Код рядка 020 Т.І кол.9_x000D_
_x000D_
</t>
        </r>
        <r>
          <rPr>
            <b/>
            <sz val="9"/>
            <rFont val="Tahoma"/>
            <family val="2"/>
            <charset val="204"/>
          </rPr>
          <t>#G02</t>
        </r>
      </text>
    </comment>
    <comment ref="BF27" authorId="0" shapeId="0">
      <text>
        <r>
          <rPr>
            <sz val="10"/>
            <rFont val="Times New Roman"/>
            <family val="2"/>
            <charset val="204"/>
          </rPr>
          <t xml:space="preserve">Код рядка 020 Т.І кол.10_x000D_
_x000D_
</t>
        </r>
        <r>
          <rPr>
            <b/>
            <sz val="9"/>
            <rFont val="Tahoma"/>
            <family val="2"/>
            <charset val="204"/>
          </rPr>
          <t>#H02</t>
        </r>
      </text>
    </comment>
    <comment ref="BK27" authorId="0" shapeId="0">
      <text>
        <r>
          <rPr>
            <sz val="10"/>
            <rFont val="Times New Roman"/>
            <family val="2"/>
            <charset val="204"/>
          </rPr>
          <t xml:space="preserve">Код рядка 020 Т.І кол.11_x000D_
_x000D_
</t>
        </r>
        <r>
          <rPr>
            <b/>
            <sz val="9"/>
            <rFont val="Tahoma"/>
            <family val="2"/>
            <charset val="204"/>
          </rPr>
          <t>#I02</t>
        </r>
      </text>
    </comment>
    <comment ref="BP27" authorId="0" shapeId="0">
      <text>
        <r>
          <rPr>
            <sz val="10"/>
            <rFont val="Times New Roman"/>
            <family val="2"/>
            <charset val="204"/>
          </rPr>
          <t xml:space="preserve">Код рядка 020 Т.І кол.12_x000D_
_x000D_
</t>
        </r>
        <r>
          <rPr>
            <b/>
            <sz val="9"/>
            <rFont val="Tahoma"/>
            <family val="2"/>
            <charset val="204"/>
          </rPr>
          <t>#J02</t>
        </r>
      </text>
    </comment>
    <comment ref="BU27" authorId="0" shapeId="0">
      <text>
        <r>
          <rPr>
            <sz val="10"/>
            <rFont val="Times New Roman"/>
            <family val="2"/>
            <charset val="204"/>
          </rPr>
          <t xml:space="preserve">Код рядка 020 Т.І кол.13_x000D_
_x000D_
</t>
        </r>
        <r>
          <rPr>
            <b/>
            <sz val="9"/>
            <rFont val="Tahoma"/>
            <family val="2"/>
            <charset val="204"/>
          </rPr>
          <t>#K02</t>
        </r>
      </text>
    </comment>
    <comment ref="BZ27" authorId="0" shapeId="0">
      <text>
        <r>
          <rPr>
            <sz val="10"/>
            <rFont val="Times New Roman"/>
            <family val="2"/>
            <charset val="204"/>
          </rPr>
          <t xml:space="preserve">Код рядка 020 Т.І кол.14_x000D_
_x000D_
</t>
        </r>
        <r>
          <rPr>
            <b/>
            <sz val="9"/>
            <rFont val="Tahoma"/>
            <family val="2"/>
            <charset val="204"/>
          </rPr>
          <t>#L02</t>
        </r>
      </text>
    </comment>
    <comment ref="CE27" authorId="0" shapeId="0">
      <text>
        <r>
          <rPr>
            <sz val="10"/>
            <rFont val="Times New Roman"/>
            <family val="2"/>
            <charset val="204"/>
          </rPr>
          <t xml:space="preserve">Код рядка 020 Т.І кол.15_x000D_
_x000D_
</t>
        </r>
        <r>
          <rPr>
            <b/>
            <sz val="9"/>
            <rFont val="Tahoma"/>
            <family val="2"/>
            <charset val="204"/>
          </rPr>
          <t>#M02</t>
        </r>
      </text>
    </comment>
    <comment ref="W28" authorId="0" shapeId="0">
      <text>
        <r>
          <rPr>
            <sz val="10"/>
            <rFont val="Times New Roman"/>
            <family val="2"/>
            <charset val="204"/>
          </rPr>
          <t xml:space="preserve">Код рядка 030 Т.І кол.3_x000D_
_x000D_
</t>
        </r>
        <r>
          <rPr>
            <b/>
            <sz val="9"/>
            <rFont val="Tahoma"/>
            <family val="2"/>
            <charset val="204"/>
          </rPr>
          <t>#A03</t>
        </r>
      </text>
    </comment>
    <comment ref="AB28" authorId="0" shapeId="0">
      <text>
        <r>
          <rPr>
            <sz val="10"/>
            <rFont val="Times New Roman"/>
            <family val="2"/>
            <charset val="204"/>
          </rPr>
          <t xml:space="preserve">Код рядка 030 Т.І кол.4_x000D_
_x000D_
</t>
        </r>
        <r>
          <rPr>
            <b/>
            <sz val="9"/>
            <rFont val="Tahoma"/>
            <family val="2"/>
            <charset val="204"/>
          </rPr>
          <t>#B03</t>
        </r>
      </text>
    </comment>
    <comment ref="AG28" authorId="0" shapeId="0">
      <text>
        <r>
          <rPr>
            <sz val="10"/>
            <rFont val="Times New Roman"/>
            <family val="2"/>
            <charset val="204"/>
          </rPr>
          <t xml:space="preserve">Код рядка 030 Т.І кол.5_x000D_
_x000D_
</t>
        </r>
        <r>
          <rPr>
            <b/>
            <sz val="9"/>
            <rFont val="Tahoma"/>
            <family val="2"/>
            <charset val="204"/>
          </rPr>
          <t>#C03</t>
        </r>
      </text>
    </comment>
    <comment ref="AL28" authorId="0" shapeId="0">
      <text>
        <r>
          <rPr>
            <sz val="10"/>
            <rFont val="Times New Roman"/>
            <family val="2"/>
            <charset val="204"/>
          </rPr>
          <t xml:space="preserve">Код рядка 030 Т.І кол.6_x000D_
_x000D_
</t>
        </r>
        <r>
          <rPr>
            <b/>
            <sz val="9"/>
            <rFont val="Tahoma"/>
            <family val="2"/>
            <charset val="204"/>
          </rPr>
          <t>#D03</t>
        </r>
      </text>
    </comment>
    <comment ref="AQ28" authorId="0" shapeId="0">
      <text>
        <r>
          <rPr>
            <sz val="10"/>
            <rFont val="Times New Roman"/>
            <family val="2"/>
            <charset val="204"/>
          </rPr>
          <t xml:space="preserve">Код рядка 030 Т.І кол.7_x000D_
_x000D_
</t>
        </r>
        <r>
          <rPr>
            <b/>
            <sz val="9"/>
            <rFont val="Tahoma"/>
            <family val="2"/>
            <charset val="204"/>
          </rPr>
          <t>#E03</t>
        </r>
      </text>
    </comment>
    <comment ref="AV28" authorId="0" shapeId="0">
      <text>
        <r>
          <rPr>
            <sz val="10"/>
            <rFont val="Times New Roman"/>
            <family val="2"/>
            <charset val="204"/>
          </rPr>
          <t xml:space="preserve">Код рядка 030 Т.І кол.8_x000D_
_x000D_
</t>
        </r>
        <r>
          <rPr>
            <b/>
            <sz val="9"/>
            <rFont val="Tahoma"/>
            <family val="2"/>
            <charset val="204"/>
          </rPr>
          <t>#F03</t>
        </r>
      </text>
    </comment>
    <comment ref="BA28" authorId="0" shapeId="0">
      <text>
        <r>
          <rPr>
            <sz val="10"/>
            <rFont val="Times New Roman"/>
            <family val="2"/>
            <charset val="204"/>
          </rPr>
          <t xml:space="preserve">Код рядка 030 Т.І кол.9_x000D_
_x000D_
</t>
        </r>
        <r>
          <rPr>
            <b/>
            <sz val="9"/>
            <rFont val="Tahoma"/>
            <family val="2"/>
            <charset val="204"/>
          </rPr>
          <t>#G03</t>
        </r>
      </text>
    </comment>
    <comment ref="BF28" authorId="0" shapeId="0">
      <text>
        <r>
          <rPr>
            <sz val="10"/>
            <rFont val="Times New Roman"/>
            <family val="2"/>
            <charset val="204"/>
          </rPr>
          <t xml:space="preserve">Код рядка 030 Т.І кол.10_x000D_
_x000D_
</t>
        </r>
        <r>
          <rPr>
            <b/>
            <sz val="9"/>
            <rFont val="Tahoma"/>
            <family val="2"/>
            <charset val="204"/>
          </rPr>
          <t>#H03</t>
        </r>
      </text>
    </comment>
    <comment ref="BK28" authorId="0" shapeId="0">
      <text>
        <r>
          <rPr>
            <sz val="10"/>
            <rFont val="Times New Roman"/>
            <family val="2"/>
            <charset val="204"/>
          </rPr>
          <t xml:space="preserve">Код рядка 030 Т.І кол.11_x000D_
_x000D_
</t>
        </r>
        <r>
          <rPr>
            <b/>
            <sz val="9"/>
            <rFont val="Tahoma"/>
            <family val="2"/>
            <charset val="204"/>
          </rPr>
          <t>#I03</t>
        </r>
      </text>
    </comment>
    <comment ref="BP28" authorId="0" shapeId="0">
      <text>
        <r>
          <rPr>
            <sz val="10"/>
            <rFont val="Times New Roman"/>
            <family val="2"/>
            <charset val="204"/>
          </rPr>
          <t xml:space="preserve">Код рядка 030 Т.І кол.12_x000D_
_x000D_
</t>
        </r>
        <r>
          <rPr>
            <b/>
            <sz val="9"/>
            <rFont val="Tahoma"/>
            <family val="2"/>
            <charset val="204"/>
          </rPr>
          <t>#J03</t>
        </r>
      </text>
    </comment>
    <comment ref="BU28" authorId="0" shapeId="0">
      <text>
        <r>
          <rPr>
            <sz val="10"/>
            <rFont val="Times New Roman"/>
            <family val="2"/>
            <charset val="204"/>
          </rPr>
          <t xml:space="preserve">Код рядка 030 Т.І кол.13_x000D_
_x000D_
</t>
        </r>
        <r>
          <rPr>
            <b/>
            <sz val="9"/>
            <rFont val="Tahoma"/>
            <family val="2"/>
            <charset val="204"/>
          </rPr>
          <t>#K03</t>
        </r>
      </text>
    </comment>
    <comment ref="BZ28" authorId="0" shapeId="0">
      <text>
        <r>
          <rPr>
            <sz val="10"/>
            <rFont val="Times New Roman"/>
            <family val="2"/>
            <charset val="204"/>
          </rPr>
          <t xml:space="preserve">Код рядка 030 Т.І кол.14_x000D_
_x000D_
</t>
        </r>
        <r>
          <rPr>
            <b/>
            <sz val="9"/>
            <rFont val="Tahoma"/>
            <family val="2"/>
            <charset val="204"/>
          </rPr>
          <t>#L03</t>
        </r>
      </text>
    </comment>
    <comment ref="CE28" authorId="0" shapeId="0">
      <text>
        <r>
          <rPr>
            <sz val="10"/>
            <rFont val="Times New Roman"/>
            <family val="2"/>
            <charset val="204"/>
          </rPr>
          <t xml:space="preserve">Код рядка 030 Т.І кол.15_x000D_
_x000D_
</t>
        </r>
        <r>
          <rPr>
            <b/>
            <sz val="9"/>
            <rFont val="Tahoma"/>
            <family val="2"/>
            <charset val="204"/>
          </rPr>
          <t>#M03</t>
        </r>
      </text>
    </comment>
    <comment ref="W29" authorId="0" shapeId="0">
      <text>
        <r>
          <rPr>
            <sz val="10"/>
            <rFont val="Times New Roman"/>
            <family val="2"/>
            <charset val="204"/>
          </rPr>
          <t xml:space="preserve">Код рядка 040 Т.І кол.3_x000D_
_x000D_
</t>
        </r>
        <r>
          <rPr>
            <b/>
            <sz val="9"/>
            <rFont val="Tahoma"/>
            <family val="2"/>
            <charset val="204"/>
          </rPr>
          <t>#A04</t>
        </r>
      </text>
    </comment>
    <comment ref="AB29" authorId="0" shapeId="0">
      <text>
        <r>
          <rPr>
            <sz val="10"/>
            <rFont val="Times New Roman"/>
            <family val="2"/>
            <charset val="204"/>
          </rPr>
          <t xml:space="preserve">Код рядка 040 Т.І кол.4_x000D_
_x000D_
</t>
        </r>
        <r>
          <rPr>
            <b/>
            <sz val="9"/>
            <rFont val="Tahoma"/>
            <family val="2"/>
            <charset val="204"/>
          </rPr>
          <t>#B04</t>
        </r>
      </text>
    </comment>
    <comment ref="AG29" authorId="0" shapeId="0">
      <text>
        <r>
          <rPr>
            <sz val="10"/>
            <rFont val="Times New Roman"/>
            <family val="2"/>
            <charset val="204"/>
          </rPr>
          <t xml:space="preserve">Код рядка 040 Т.І кол.5_x000D_
_x000D_
</t>
        </r>
        <r>
          <rPr>
            <b/>
            <sz val="9"/>
            <rFont val="Tahoma"/>
            <family val="2"/>
            <charset val="204"/>
          </rPr>
          <t>#C04</t>
        </r>
      </text>
    </comment>
    <comment ref="AL29" authorId="0" shapeId="0">
      <text>
        <r>
          <rPr>
            <sz val="10"/>
            <rFont val="Times New Roman"/>
            <family val="2"/>
            <charset val="204"/>
          </rPr>
          <t xml:space="preserve">Код рядка 040 Т.І кол.6_x000D_
_x000D_
</t>
        </r>
        <r>
          <rPr>
            <b/>
            <sz val="9"/>
            <rFont val="Tahoma"/>
            <family val="2"/>
            <charset val="204"/>
          </rPr>
          <t>#D04</t>
        </r>
      </text>
    </comment>
    <comment ref="AQ29" authorId="0" shapeId="0">
      <text>
        <r>
          <rPr>
            <sz val="10"/>
            <rFont val="Times New Roman"/>
            <family val="2"/>
            <charset val="204"/>
          </rPr>
          <t xml:space="preserve">Код рядка 040 Т.І кол.7_x000D_
_x000D_
</t>
        </r>
        <r>
          <rPr>
            <b/>
            <sz val="9"/>
            <rFont val="Tahoma"/>
            <family val="2"/>
            <charset val="204"/>
          </rPr>
          <t>#E04</t>
        </r>
      </text>
    </comment>
    <comment ref="AV29" authorId="0" shapeId="0">
      <text>
        <r>
          <rPr>
            <sz val="10"/>
            <rFont val="Times New Roman"/>
            <family val="2"/>
            <charset val="204"/>
          </rPr>
          <t xml:space="preserve">Код рядка 040 Т.І кол.8_x000D_
_x000D_
</t>
        </r>
        <r>
          <rPr>
            <b/>
            <sz val="9"/>
            <rFont val="Tahoma"/>
            <family val="2"/>
            <charset val="204"/>
          </rPr>
          <t>#F04</t>
        </r>
      </text>
    </comment>
    <comment ref="BA29" authorId="0" shapeId="0">
      <text>
        <r>
          <rPr>
            <sz val="10"/>
            <rFont val="Times New Roman"/>
            <family val="2"/>
            <charset val="204"/>
          </rPr>
          <t xml:space="preserve">Код рядка 040 Т.І кол.9_x000D_
_x000D_
</t>
        </r>
        <r>
          <rPr>
            <b/>
            <sz val="9"/>
            <rFont val="Tahoma"/>
            <family val="2"/>
            <charset val="204"/>
          </rPr>
          <t>#G04</t>
        </r>
      </text>
    </comment>
    <comment ref="BF29" authorId="0" shapeId="0">
      <text>
        <r>
          <rPr>
            <sz val="10"/>
            <rFont val="Times New Roman"/>
            <family val="2"/>
            <charset val="204"/>
          </rPr>
          <t xml:space="preserve">Код рядка 040 Т.І кол.10_x000D_
_x000D_
</t>
        </r>
        <r>
          <rPr>
            <b/>
            <sz val="9"/>
            <rFont val="Tahoma"/>
            <family val="2"/>
            <charset val="204"/>
          </rPr>
          <t>#H04</t>
        </r>
      </text>
    </comment>
    <comment ref="BK29" authorId="0" shapeId="0">
      <text>
        <r>
          <rPr>
            <sz val="10"/>
            <rFont val="Times New Roman"/>
            <family val="2"/>
            <charset val="204"/>
          </rPr>
          <t xml:space="preserve">Код рядка 040 Т.І кол.11_x000D_
_x000D_
</t>
        </r>
        <r>
          <rPr>
            <b/>
            <sz val="9"/>
            <rFont val="Tahoma"/>
            <family val="2"/>
            <charset val="204"/>
          </rPr>
          <t>#I04</t>
        </r>
      </text>
    </comment>
    <comment ref="BP29" authorId="0" shapeId="0">
      <text>
        <r>
          <rPr>
            <sz val="10"/>
            <rFont val="Times New Roman"/>
            <family val="2"/>
            <charset val="204"/>
          </rPr>
          <t xml:space="preserve">Код рядка 040 Т.І кол.12_x000D_
_x000D_
</t>
        </r>
        <r>
          <rPr>
            <b/>
            <sz val="9"/>
            <rFont val="Tahoma"/>
            <family val="2"/>
            <charset val="204"/>
          </rPr>
          <t>#J04</t>
        </r>
      </text>
    </comment>
    <comment ref="BU29" authorId="0" shapeId="0">
      <text>
        <r>
          <rPr>
            <sz val="10"/>
            <rFont val="Times New Roman"/>
            <family val="2"/>
            <charset val="204"/>
          </rPr>
          <t xml:space="preserve">Код рядка 040 Т.І кол.13_x000D_
_x000D_
</t>
        </r>
        <r>
          <rPr>
            <b/>
            <sz val="9"/>
            <rFont val="Tahoma"/>
            <family val="2"/>
            <charset val="204"/>
          </rPr>
          <t>#K04</t>
        </r>
      </text>
    </comment>
    <comment ref="BZ29" authorId="0" shapeId="0">
      <text>
        <r>
          <rPr>
            <sz val="10"/>
            <rFont val="Times New Roman"/>
            <family val="2"/>
            <charset val="204"/>
          </rPr>
          <t xml:space="preserve">Код рядка 040 Т.І кол.14_x000D_
_x000D_
</t>
        </r>
        <r>
          <rPr>
            <b/>
            <sz val="9"/>
            <rFont val="Tahoma"/>
            <family val="2"/>
            <charset val="204"/>
          </rPr>
          <t>#L04</t>
        </r>
      </text>
    </comment>
    <comment ref="CE29" authorId="0" shapeId="0">
      <text>
        <r>
          <rPr>
            <sz val="10"/>
            <rFont val="Times New Roman"/>
            <family val="2"/>
            <charset val="204"/>
          </rPr>
          <t xml:space="preserve">Код рядка 040 Т.І кол.15_x000D_
_x000D_
</t>
        </r>
        <r>
          <rPr>
            <b/>
            <sz val="9"/>
            <rFont val="Tahoma"/>
            <family val="2"/>
            <charset val="204"/>
          </rPr>
          <t>#M04</t>
        </r>
      </text>
    </comment>
    <comment ref="W30" authorId="0" shapeId="0">
      <text>
        <r>
          <rPr>
            <sz val="10"/>
            <rFont val="Times New Roman"/>
            <family val="2"/>
            <charset val="204"/>
          </rPr>
          <t xml:space="preserve">Код рядка 050 Т.І кол.3_x000D_
_x000D_
</t>
        </r>
        <r>
          <rPr>
            <b/>
            <sz val="9"/>
            <rFont val="Tahoma"/>
            <family val="2"/>
            <charset val="204"/>
          </rPr>
          <t>#A05</t>
        </r>
      </text>
    </comment>
    <comment ref="AB30" authorId="0" shapeId="0">
      <text>
        <r>
          <rPr>
            <sz val="10"/>
            <rFont val="Times New Roman"/>
            <family val="2"/>
            <charset val="204"/>
          </rPr>
          <t xml:space="preserve">Код рядка 050 Т.І кол.4_x000D_
_x000D_
</t>
        </r>
        <r>
          <rPr>
            <b/>
            <sz val="9"/>
            <rFont val="Tahoma"/>
            <family val="2"/>
            <charset val="204"/>
          </rPr>
          <t>#B05</t>
        </r>
      </text>
    </comment>
    <comment ref="AG30" authorId="0" shapeId="0">
      <text>
        <r>
          <rPr>
            <sz val="10"/>
            <rFont val="Times New Roman"/>
            <family val="2"/>
            <charset val="204"/>
          </rPr>
          <t xml:space="preserve">Код рядка 050 Т.І кол.5_x000D_
_x000D_
</t>
        </r>
        <r>
          <rPr>
            <b/>
            <sz val="9"/>
            <rFont val="Tahoma"/>
            <family val="2"/>
            <charset val="204"/>
          </rPr>
          <t>#C05</t>
        </r>
      </text>
    </comment>
    <comment ref="AL30" authorId="0" shapeId="0">
      <text>
        <r>
          <rPr>
            <sz val="10"/>
            <rFont val="Times New Roman"/>
            <family val="2"/>
            <charset val="204"/>
          </rPr>
          <t xml:space="preserve">Код рядка 050 Т.І кол.6_x000D_
_x000D_
</t>
        </r>
        <r>
          <rPr>
            <b/>
            <sz val="9"/>
            <rFont val="Tahoma"/>
            <family val="2"/>
            <charset val="204"/>
          </rPr>
          <t>#D05</t>
        </r>
      </text>
    </comment>
    <comment ref="AQ30" authorId="0" shapeId="0">
      <text>
        <r>
          <rPr>
            <sz val="10"/>
            <rFont val="Times New Roman"/>
            <family val="2"/>
            <charset val="204"/>
          </rPr>
          <t xml:space="preserve">Код рядка 050 Т.І кол.7_x000D_
_x000D_
</t>
        </r>
        <r>
          <rPr>
            <b/>
            <sz val="9"/>
            <rFont val="Tahoma"/>
            <family val="2"/>
            <charset val="204"/>
          </rPr>
          <t>#E05</t>
        </r>
      </text>
    </comment>
    <comment ref="AV30" authorId="0" shapeId="0">
      <text>
        <r>
          <rPr>
            <sz val="10"/>
            <rFont val="Times New Roman"/>
            <family val="2"/>
            <charset val="204"/>
          </rPr>
          <t xml:space="preserve">Код рядка 050 Т.І кол.8_x000D_
_x000D_
</t>
        </r>
        <r>
          <rPr>
            <b/>
            <sz val="9"/>
            <rFont val="Tahoma"/>
            <family val="2"/>
            <charset val="204"/>
          </rPr>
          <t>#F05</t>
        </r>
      </text>
    </comment>
    <comment ref="BA30" authorId="0" shapeId="0">
      <text>
        <r>
          <rPr>
            <sz val="10"/>
            <rFont val="Times New Roman"/>
            <family val="2"/>
            <charset val="204"/>
          </rPr>
          <t xml:space="preserve">Код рядка 050 Т.І кол.9_x000D_
_x000D_
</t>
        </r>
        <r>
          <rPr>
            <b/>
            <sz val="9"/>
            <rFont val="Tahoma"/>
            <family val="2"/>
            <charset val="204"/>
          </rPr>
          <t>#G05</t>
        </r>
      </text>
    </comment>
    <comment ref="BF30" authorId="0" shapeId="0">
      <text>
        <r>
          <rPr>
            <sz val="10"/>
            <rFont val="Times New Roman"/>
            <family val="2"/>
            <charset val="204"/>
          </rPr>
          <t xml:space="preserve">Код рядка 050 Т.І кол.10_x000D_
_x000D_
</t>
        </r>
        <r>
          <rPr>
            <b/>
            <sz val="9"/>
            <rFont val="Tahoma"/>
            <family val="2"/>
            <charset val="204"/>
          </rPr>
          <t>#H05</t>
        </r>
      </text>
    </comment>
    <comment ref="BK30" authorId="0" shapeId="0">
      <text>
        <r>
          <rPr>
            <sz val="10"/>
            <rFont val="Times New Roman"/>
            <family val="2"/>
            <charset val="204"/>
          </rPr>
          <t xml:space="preserve">Код рядка 050 Т.І кол.11_x000D_
_x000D_
</t>
        </r>
        <r>
          <rPr>
            <b/>
            <sz val="9"/>
            <rFont val="Tahoma"/>
            <family val="2"/>
            <charset val="204"/>
          </rPr>
          <t>#I05</t>
        </r>
      </text>
    </comment>
    <comment ref="BP30" authorId="0" shapeId="0">
      <text>
        <r>
          <rPr>
            <sz val="10"/>
            <rFont val="Times New Roman"/>
            <family val="2"/>
            <charset val="204"/>
          </rPr>
          <t xml:space="preserve">Код рядка 050 Т.І кол.12_x000D_
_x000D_
</t>
        </r>
        <r>
          <rPr>
            <b/>
            <sz val="9"/>
            <rFont val="Tahoma"/>
            <family val="2"/>
            <charset val="204"/>
          </rPr>
          <t>#J05</t>
        </r>
      </text>
    </comment>
    <comment ref="BU30" authorId="0" shapeId="0">
      <text>
        <r>
          <rPr>
            <sz val="10"/>
            <rFont val="Times New Roman"/>
            <family val="2"/>
            <charset val="204"/>
          </rPr>
          <t xml:space="preserve">Код рядка 050 Т.І кол.13_x000D_
_x000D_
</t>
        </r>
        <r>
          <rPr>
            <b/>
            <sz val="9"/>
            <rFont val="Tahoma"/>
            <family val="2"/>
            <charset val="204"/>
          </rPr>
          <t>#K05</t>
        </r>
      </text>
    </comment>
    <comment ref="BZ30" authorId="0" shapeId="0">
      <text>
        <r>
          <rPr>
            <sz val="10"/>
            <rFont val="Times New Roman"/>
            <family val="2"/>
            <charset val="204"/>
          </rPr>
          <t xml:space="preserve">Код рядка 050 Т.І кол.14_x000D_
_x000D_
</t>
        </r>
        <r>
          <rPr>
            <b/>
            <sz val="9"/>
            <rFont val="Tahoma"/>
            <family val="2"/>
            <charset val="204"/>
          </rPr>
          <t>#L05</t>
        </r>
      </text>
    </comment>
    <comment ref="CE30" authorId="0" shapeId="0">
      <text>
        <r>
          <rPr>
            <sz val="10"/>
            <rFont val="Times New Roman"/>
            <family val="2"/>
            <charset val="204"/>
          </rPr>
          <t xml:space="preserve">Код рядка 050 Т.І кол.15_x000D_
_x000D_
</t>
        </r>
        <r>
          <rPr>
            <b/>
            <sz val="9"/>
            <rFont val="Tahoma"/>
            <family val="2"/>
            <charset val="204"/>
          </rPr>
          <t>#M05</t>
        </r>
      </text>
    </comment>
    <comment ref="A31" authorId="0" shapeId="0">
      <text>
        <r>
          <rPr>
            <sz val="10"/>
            <rFont val="Times New Roman"/>
            <family val="2"/>
            <charset val="204"/>
          </rPr>
          <t xml:space="preserve">Код рядка 060 Т.1 кол.1_x000D_
_x000D_
</t>
        </r>
        <r>
          <rPr>
            <b/>
            <sz val="9"/>
            <rFont val="Tahoma"/>
            <family val="2"/>
            <charset val="204"/>
          </rPr>
          <t>#A6</t>
        </r>
      </text>
    </comment>
    <comment ref="W31" authorId="0" shapeId="0">
      <text>
        <r>
          <rPr>
            <sz val="10"/>
            <rFont val="Times New Roman"/>
            <family val="2"/>
            <charset val="204"/>
          </rPr>
          <t xml:space="preserve">Код рядка 060 Т.І кол.3_x000D_
_x000D_
</t>
        </r>
        <r>
          <rPr>
            <b/>
            <sz val="9"/>
            <rFont val="Tahoma"/>
            <family val="2"/>
            <charset val="204"/>
          </rPr>
          <t>#A06</t>
        </r>
      </text>
    </comment>
    <comment ref="AB31" authorId="0" shapeId="0">
      <text>
        <r>
          <rPr>
            <sz val="10"/>
            <rFont val="Times New Roman"/>
            <family val="2"/>
            <charset val="204"/>
          </rPr>
          <t xml:space="preserve">Код рядка 060 Т.І кол.4_x000D_
_x000D_
</t>
        </r>
        <r>
          <rPr>
            <b/>
            <sz val="9"/>
            <rFont val="Tahoma"/>
            <family val="2"/>
            <charset val="204"/>
          </rPr>
          <t>#B06</t>
        </r>
      </text>
    </comment>
    <comment ref="AG31" authorId="0" shapeId="0">
      <text>
        <r>
          <rPr>
            <sz val="10"/>
            <rFont val="Times New Roman"/>
            <family val="2"/>
            <charset val="204"/>
          </rPr>
          <t xml:space="preserve">Код рядка 060 Т.І кол.5_x000D_
_x000D_
</t>
        </r>
        <r>
          <rPr>
            <b/>
            <sz val="9"/>
            <rFont val="Tahoma"/>
            <family val="2"/>
            <charset val="204"/>
          </rPr>
          <t>#C06</t>
        </r>
      </text>
    </comment>
    <comment ref="AL31" authorId="0" shapeId="0">
      <text>
        <r>
          <rPr>
            <sz val="10"/>
            <rFont val="Times New Roman"/>
            <family val="2"/>
            <charset val="204"/>
          </rPr>
          <t xml:space="preserve">Код рядка 060 Т.І кол.6_x000D_
_x000D_
</t>
        </r>
        <r>
          <rPr>
            <b/>
            <sz val="9"/>
            <rFont val="Tahoma"/>
            <family val="2"/>
            <charset val="204"/>
          </rPr>
          <t>#D06</t>
        </r>
      </text>
    </comment>
    <comment ref="AQ31" authorId="0" shapeId="0">
      <text>
        <r>
          <rPr>
            <sz val="10"/>
            <rFont val="Times New Roman"/>
            <family val="2"/>
            <charset val="204"/>
          </rPr>
          <t xml:space="preserve">Код рядка 060 Т.І кол.7_x000D_
_x000D_
</t>
        </r>
        <r>
          <rPr>
            <b/>
            <sz val="9"/>
            <rFont val="Tahoma"/>
            <family val="2"/>
            <charset val="204"/>
          </rPr>
          <t>#E06</t>
        </r>
      </text>
    </comment>
    <comment ref="AV31" authorId="0" shapeId="0">
      <text>
        <r>
          <rPr>
            <sz val="10"/>
            <rFont val="Times New Roman"/>
            <family val="2"/>
            <charset val="204"/>
          </rPr>
          <t xml:space="preserve">Код рядка 060 Т.І кол.8_x000D_
_x000D_
</t>
        </r>
        <r>
          <rPr>
            <b/>
            <sz val="9"/>
            <rFont val="Tahoma"/>
            <family val="2"/>
            <charset val="204"/>
          </rPr>
          <t>#F06</t>
        </r>
      </text>
    </comment>
    <comment ref="BA31" authorId="0" shapeId="0">
      <text>
        <r>
          <rPr>
            <sz val="10"/>
            <rFont val="Times New Roman"/>
            <family val="2"/>
            <charset val="204"/>
          </rPr>
          <t xml:space="preserve">Код рядка 060 Т.І кол.9_x000D_
_x000D_
</t>
        </r>
        <r>
          <rPr>
            <b/>
            <sz val="9"/>
            <rFont val="Tahoma"/>
            <family val="2"/>
            <charset val="204"/>
          </rPr>
          <t>#G06</t>
        </r>
      </text>
    </comment>
    <comment ref="BF31" authorId="0" shapeId="0">
      <text>
        <r>
          <rPr>
            <sz val="10"/>
            <rFont val="Times New Roman"/>
            <family val="2"/>
            <charset val="204"/>
          </rPr>
          <t xml:space="preserve">Код рядка 060 Т.І кол.10_x000D_
_x000D_
</t>
        </r>
        <r>
          <rPr>
            <b/>
            <sz val="9"/>
            <rFont val="Tahoma"/>
            <family val="2"/>
            <charset val="204"/>
          </rPr>
          <t>#H06</t>
        </r>
      </text>
    </comment>
    <comment ref="BK31" authorId="0" shapeId="0">
      <text>
        <r>
          <rPr>
            <sz val="10"/>
            <rFont val="Times New Roman"/>
            <family val="2"/>
            <charset val="204"/>
          </rPr>
          <t xml:space="preserve">Код рядка 060 Т.І кол.11_x000D_
_x000D_
</t>
        </r>
        <r>
          <rPr>
            <b/>
            <sz val="9"/>
            <rFont val="Tahoma"/>
            <family val="2"/>
            <charset val="204"/>
          </rPr>
          <t>#I06</t>
        </r>
      </text>
    </comment>
    <comment ref="BP31" authorId="0" shapeId="0">
      <text>
        <r>
          <rPr>
            <sz val="10"/>
            <rFont val="Times New Roman"/>
            <family val="2"/>
            <charset val="204"/>
          </rPr>
          <t xml:space="preserve">Код рядка 060 Т.І кол.12_x000D_
_x000D_
</t>
        </r>
        <r>
          <rPr>
            <b/>
            <sz val="9"/>
            <rFont val="Tahoma"/>
            <family val="2"/>
            <charset val="204"/>
          </rPr>
          <t>#J06</t>
        </r>
      </text>
    </comment>
    <comment ref="BU31" authorId="0" shapeId="0">
      <text>
        <r>
          <rPr>
            <sz val="10"/>
            <rFont val="Times New Roman"/>
            <family val="2"/>
            <charset val="204"/>
          </rPr>
          <t xml:space="preserve">Код рядка 060 Т.І кол.13_x000D_
_x000D_
</t>
        </r>
        <r>
          <rPr>
            <b/>
            <sz val="9"/>
            <rFont val="Tahoma"/>
            <family val="2"/>
            <charset val="204"/>
          </rPr>
          <t>#K06</t>
        </r>
      </text>
    </comment>
    <comment ref="BZ31" authorId="0" shapeId="0">
      <text>
        <r>
          <rPr>
            <sz val="10"/>
            <rFont val="Times New Roman"/>
            <family val="2"/>
            <charset val="204"/>
          </rPr>
          <t xml:space="preserve">Код рядка 060 Т.І кол.14_x000D_
_x000D_
</t>
        </r>
        <r>
          <rPr>
            <b/>
            <sz val="9"/>
            <rFont val="Tahoma"/>
            <family val="2"/>
            <charset val="204"/>
          </rPr>
          <t>#L06</t>
        </r>
      </text>
    </comment>
    <comment ref="CE31" authorId="0" shapeId="0">
      <text>
        <r>
          <rPr>
            <sz val="10"/>
            <rFont val="Times New Roman"/>
            <family val="2"/>
            <charset val="204"/>
          </rPr>
          <t xml:space="preserve">Код рядка 060 Т.І кол.15_x000D_
_x000D_
</t>
        </r>
        <r>
          <rPr>
            <b/>
            <sz val="9"/>
            <rFont val="Tahoma"/>
            <family val="2"/>
            <charset val="204"/>
          </rPr>
          <t>#M06</t>
        </r>
      </text>
    </comment>
    <comment ref="W32" authorId="0" shapeId="0">
      <text>
        <r>
          <rPr>
            <sz val="10"/>
            <rFont val="Times New Roman"/>
            <family val="2"/>
            <charset val="204"/>
          </rPr>
          <t xml:space="preserve">Код рядка 070 Т.І кол.3_x000D_
_x000D_
</t>
        </r>
        <r>
          <rPr>
            <b/>
            <sz val="9"/>
            <rFont val="Tahoma"/>
            <family val="2"/>
            <charset val="204"/>
          </rPr>
          <t>#A07</t>
        </r>
      </text>
    </comment>
    <comment ref="AB32" authorId="0" shapeId="0">
      <text>
        <r>
          <rPr>
            <sz val="10"/>
            <rFont val="Times New Roman"/>
            <family val="2"/>
            <charset val="204"/>
          </rPr>
          <t xml:space="preserve">Код рядка 070 Т.І кол.4_x000D_
_x000D_
</t>
        </r>
        <r>
          <rPr>
            <b/>
            <sz val="9"/>
            <rFont val="Tahoma"/>
            <family val="2"/>
            <charset val="204"/>
          </rPr>
          <t>#B07</t>
        </r>
      </text>
    </comment>
    <comment ref="AG32" authorId="0" shapeId="0">
      <text>
        <r>
          <rPr>
            <sz val="10"/>
            <rFont val="Times New Roman"/>
            <family val="2"/>
            <charset val="204"/>
          </rPr>
          <t xml:space="preserve">Код рядка 070 Т.І кол.5_x000D_
_x000D_
</t>
        </r>
        <r>
          <rPr>
            <b/>
            <sz val="9"/>
            <rFont val="Tahoma"/>
            <family val="2"/>
            <charset val="204"/>
          </rPr>
          <t>#C07</t>
        </r>
      </text>
    </comment>
    <comment ref="AL32" authorId="0" shapeId="0">
      <text>
        <r>
          <rPr>
            <sz val="10"/>
            <rFont val="Times New Roman"/>
            <family val="2"/>
            <charset val="204"/>
          </rPr>
          <t xml:space="preserve">Код рядка 070 Т.І кол.6_x000D_
_x000D_
</t>
        </r>
        <r>
          <rPr>
            <b/>
            <sz val="9"/>
            <rFont val="Tahoma"/>
            <family val="2"/>
            <charset val="204"/>
          </rPr>
          <t>#D07</t>
        </r>
      </text>
    </comment>
    <comment ref="AQ32" authorId="0" shapeId="0">
      <text>
        <r>
          <rPr>
            <sz val="10"/>
            <rFont val="Times New Roman"/>
            <family val="2"/>
            <charset val="204"/>
          </rPr>
          <t xml:space="preserve">Код рядка 070 Т.І кол.7_x000D_
_x000D_
</t>
        </r>
        <r>
          <rPr>
            <b/>
            <sz val="9"/>
            <rFont val="Tahoma"/>
            <family val="2"/>
            <charset val="204"/>
          </rPr>
          <t>#E07</t>
        </r>
      </text>
    </comment>
    <comment ref="AV32" authorId="0" shapeId="0">
      <text>
        <r>
          <rPr>
            <sz val="10"/>
            <rFont val="Times New Roman"/>
            <family val="2"/>
            <charset val="204"/>
          </rPr>
          <t xml:space="preserve">Код рядка 070 Т.І кол.8_x000D_
_x000D_
</t>
        </r>
        <r>
          <rPr>
            <b/>
            <sz val="9"/>
            <rFont val="Tahoma"/>
            <family val="2"/>
            <charset val="204"/>
          </rPr>
          <t>#F07</t>
        </r>
      </text>
    </comment>
    <comment ref="BA32" authorId="0" shapeId="0">
      <text>
        <r>
          <rPr>
            <sz val="10"/>
            <rFont val="Times New Roman"/>
            <family val="2"/>
            <charset val="204"/>
          </rPr>
          <t xml:space="preserve">Код рядка 070 Т.І кол.9_x000D_
_x000D_
</t>
        </r>
        <r>
          <rPr>
            <b/>
            <sz val="9"/>
            <rFont val="Tahoma"/>
            <family val="2"/>
            <charset val="204"/>
          </rPr>
          <t>#G07</t>
        </r>
      </text>
    </comment>
    <comment ref="BF32" authorId="0" shapeId="0">
      <text>
        <r>
          <rPr>
            <sz val="10"/>
            <rFont val="Times New Roman"/>
            <family val="2"/>
            <charset val="204"/>
          </rPr>
          <t xml:space="preserve">Код рядка 070 Т.І кол.10_x000D_
_x000D_
</t>
        </r>
        <r>
          <rPr>
            <b/>
            <sz val="9"/>
            <rFont val="Tahoma"/>
            <family val="2"/>
            <charset val="204"/>
          </rPr>
          <t>#H07</t>
        </r>
      </text>
    </comment>
    <comment ref="BK32" authorId="0" shapeId="0">
      <text>
        <r>
          <rPr>
            <sz val="10"/>
            <rFont val="Times New Roman"/>
            <family val="2"/>
            <charset val="204"/>
          </rPr>
          <t xml:space="preserve">Код рядка 070 Т.І кол.11_x000D_
_x000D_
</t>
        </r>
        <r>
          <rPr>
            <b/>
            <sz val="9"/>
            <rFont val="Tahoma"/>
            <family val="2"/>
            <charset val="204"/>
          </rPr>
          <t>#I07</t>
        </r>
      </text>
    </comment>
    <comment ref="BP32" authorId="0" shapeId="0">
      <text>
        <r>
          <rPr>
            <sz val="10"/>
            <rFont val="Times New Roman"/>
            <family val="2"/>
            <charset val="204"/>
          </rPr>
          <t xml:space="preserve">Код рядка 070 Т.І кол.12_x000D_
_x000D_
</t>
        </r>
        <r>
          <rPr>
            <b/>
            <sz val="9"/>
            <rFont val="Tahoma"/>
            <family val="2"/>
            <charset val="204"/>
          </rPr>
          <t>#J07</t>
        </r>
      </text>
    </comment>
    <comment ref="BU32" authorId="0" shapeId="0">
      <text>
        <r>
          <rPr>
            <sz val="10"/>
            <rFont val="Times New Roman"/>
            <family val="2"/>
            <charset val="204"/>
          </rPr>
          <t xml:space="preserve">Код рядка 070 Т.І кол.13_x000D_
_x000D_
</t>
        </r>
        <r>
          <rPr>
            <b/>
            <sz val="9"/>
            <rFont val="Tahoma"/>
            <family val="2"/>
            <charset val="204"/>
          </rPr>
          <t>#K07</t>
        </r>
      </text>
    </comment>
    <comment ref="BZ32" authorId="0" shapeId="0">
      <text>
        <r>
          <rPr>
            <sz val="10"/>
            <rFont val="Times New Roman"/>
            <family val="2"/>
            <charset val="204"/>
          </rPr>
          <t xml:space="preserve">Код рядка 070 Т.І кол.14_x000D_
_x000D_
</t>
        </r>
        <r>
          <rPr>
            <b/>
            <sz val="9"/>
            <rFont val="Tahoma"/>
            <family val="2"/>
            <charset val="204"/>
          </rPr>
          <t>#L07</t>
        </r>
      </text>
    </comment>
    <comment ref="CE32" authorId="0" shapeId="0">
      <text>
        <r>
          <rPr>
            <sz val="10"/>
            <rFont val="Times New Roman"/>
            <family val="2"/>
            <charset val="204"/>
          </rPr>
          <t xml:space="preserve">Код рядка 070 Т.І кол.15_x000D_
_x000D_
</t>
        </r>
        <r>
          <rPr>
            <b/>
            <sz val="9"/>
            <rFont val="Tahoma"/>
            <family val="2"/>
            <charset val="204"/>
          </rPr>
          <t>#M07</t>
        </r>
      </text>
    </comment>
    <comment ref="W33" authorId="0" shapeId="0">
      <text>
        <r>
          <rPr>
            <sz val="10"/>
            <rFont val="Times New Roman"/>
            <family val="2"/>
            <charset val="204"/>
          </rPr>
          <t xml:space="preserve">Код рядка 080 Т.І кол.3_x000D_
_x000D_
</t>
        </r>
        <r>
          <rPr>
            <b/>
            <sz val="9"/>
            <rFont val="Tahoma"/>
            <family val="2"/>
            <charset val="204"/>
          </rPr>
          <t>#A08</t>
        </r>
      </text>
    </comment>
    <comment ref="AB33" authorId="0" shapeId="0">
      <text>
        <r>
          <rPr>
            <sz val="10"/>
            <rFont val="Times New Roman"/>
            <family val="2"/>
            <charset val="204"/>
          </rPr>
          <t xml:space="preserve">Код рядка 080 Т.І кол.4_x000D_
_x000D_
</t>
        </r>
        <r>
          <rPr>
            <b/>
            <sz val="9"/>
            <rFont val="Tahoma"/>
            <family val="2"/>
            <charset val="204"/>
          </rPr>
          <t>#B08</t>
        </r>
      </text>
    </comment>
    <comment ref="AG33" authorId="0" shapeId="0">
      <text>
        <r>
          <rPr>
            <sz val="10"/>
            <rFont val="Times New Roman"/>
            <family val="2"/>
            <charset val="204"/>
          </rPr>
          <t xml:space="preserve">Код рядка 080 Т.І кол.5_x000D_
_x000D_
</t>
        </r>
        <r>
          <rPr>
            <b/>
            <sz val="9"/>
            <rFont val="Tahoma"/>
            <family val="2"/>
            <charset val="204"/>
          </rPr>
          <t>#C08</t>
        </r>
      </text>
    </comment>
    <comment ref="AL33" authorId="0" shapeId="0">
      <text>
        <r>
          <rPr>
            <sz val="10"/>
            <rFont val="Times New Roman"/>
            <family val="2"/>
            <charset val="204"/>
          </rPr>
          <t xml:space="preserve">Код рядка 080 Т.І кол.6_x000D_
_x000D_
</t>
        </r>
        <r>
          <rPr>
            <b/>
            <sz val="9"/>
            <rFont val="Tahoma"/>
            <family val="2"/>
            <charset val="204"/>
          </rPr>
          <t>#D08</t>
        </r>
      </text>
    </comment>
    <comment ref="AQ33" authorId="0" shapeId="0">
      <text>
        <r>
          <rPr>
            <sz val="10"/>
            <rFont val="Times New Roman"/>
            <family val="2"/>
            <charset val="204"/>
          </rPr>
          <t xml:space="preserve">Код рядка 080 Т.І кол.7_x000D_
_x000D_
</t>
        </r>
        <r>
          <rPr>
            <b/>
            <sz val="9"/>
            <rFont val="Tahoma"/>
            <family val="2"/>
            <charset val="204"/>
          </rPr>
          <t>#E08</t>
        </r>
      </text>
    </comment>
    <comment ref="AV33" authorId="0" shapeId="0">
      <text>
        <r>
          <rPr>
            <sz val="10"/>
            <rFont val="Times New Roman"/>
            <family val="2"/>
            <charset val="204"/>
          </rPr>
          <t xml:space="preserve">Код рядка 080 Т.І кол.8_x000D_
_x000D_
</t>
        </r>
        <r>
          <rPr>
            <b/>
            <sz val="9"/>
            <rFont val="Tahoma"/>
            <family val="2"/>
            <charset val="204"/>
          </rPr>
          <t>#F08</t>
        </r>
      </text>
    </comment>
    <comment ref="BA33" authorId="0" shapeId="0">
      <text>
        <r>
          <rPr>
            <sz val="10"/>
            <rFont val="Times New Roman"/>
            <family val="2"/>
            <charset val="204"/>
          </rPr>
          <t xml:space="preserve">Код рядка 080 Т.І кол.9_x000D_
_x000D_
</t>
        </r>
        <r>
          <rPr>
            <b/>
            <sz val="9"/>
            <rFont val="Tahoma"/>
            <family val="2"/>
            <charset val="204"/>
          </rPr>
          <t>#G08</t>
        </r>
      </text>
    </comment>
    <comment ref="BF33" authorId="0" shapeId="0">
      <text>
        <r>
          <rPr>
            <sz val="10"/>
            <rFont val="Times New Roman"/>
            <family val="2"/>
            <charset val="204"/>
          </rPr>
          <t xml:space="preserve">Код рядка 080 Т.І кол.10_x000D_
_x000D_
</t>
        </r>
        <r>
          <rPr>
            <b/>
            <sz val="9"/>
            <rFont val="Tahoma"/>
            <family val="2"/>
            <charset val="204"/>
          </rPr>
          <t>#H08</t>
        </r>
      </text>
    </comment>
    <comment ref="BK33" authorId="0" shapeId="0">
      <text>
        <r>
          <rPr>
            <sz val="10"/>
            <rFont val="Times New Roman"/>
            <family val="2"/>
            <charset val="204"/>
          </rPr>
          <t xml:space="preserve">Код рядка 080 Т.І кол.11_x000D_
_x000D_
</t>
        </r>
        <r>
          <rPr>
            <b/>
            <sz val="9"/>
            <rFont val="Tahoma"/>
            <family val="2"/>
            <charset val="204"/>
          </rPr>
          <t>#I08</t>
        </r>
      </text>
    </comment>
    <comment ref="BP33" authorId="0" shapeId="0">
      <text>
        <r>
          <rPr>
            <sz val="10"/>
            <rFont val="Times New Roman"/>
            <family val="2"/>
            <charset val="204"/>
          </rPr>
          <t xml:space="preserve">Код рядка 080 Т.І кол.12_x000D_
_x000D_
</t>
        </r>
        <r>
          <rPr>
            <b/>
            <sz val="9"/>
            <rFont val="Tahoma"/>
            <family val="2"/>
            <charset val="204"/>
          </rPr>
          <t>#J08</t>
        </r>
      </text>
    </comment>
    <comment ref="BU33" authorId="0" shapeId="0">
      <text>
        <r>
          <rPr>
            <sz val="10"/>
            <rFont val="Times New Roman"/>
            <family val="2"/>
            <charset val="204"/>
          </rPr>
          <t xml:space="preserve">Код рядка 080 Т.І кол.13_x000D_
_x000D_
</t>
        </r>
        <r>
          <rPr>
            <b/>
            <sz val="9"/>
            <rFont val="Tahoma"/>
            <family val="2"/>
            <charset val="204"/>
          </rPr>
          <t>#K08</t>
        </r>
      </text>
    </comment>
    <comment ref="BZ33" authorId="0" shapeId="0">
      <text>
        <r>
          <rPr>
            <sz val="10"/>
            <rFont val="Times New Roman"/>
            <family val="2"/>
            <charset val="204"/>
          </rPr>
          <t xml:space="preserve">Код рядка 080 Т.І кол.14_x000D_
_x000D_
</t>
        </r>
        <r>
          <rPr>
            <b/>
            <sz val="9"/>
            <rFont val="Tahoma"/>
            <family val="2"/>
            <charset val="204"/>
          </rPr>
          <t>#L08</t>
        </r>
      </text>
    </comment>
    <comment ref="CE33" authorId="0" shapeId="0">
      <text>
        <r>
          <rPr>
            <sz val="10"/>
            <rFont val="Times New Roman"/>
            <family val="2"/>
            <charset val="204"/>
          </rPr>
          <t xml:space="preserve">Код рядка 080 Т.І кол.15_x000D_
_x000D_
</t>
        </r>
        <r>
          <rPr>
            <b/>
            <sz val="9"/>
            <rFont val="Tahoma"/>
            <family val="2"/>
            <charset val="204"/>
          </rPr>
          <t>#M08</t>
        </r>
      </text>
    </comment>
    <comment ref="W34" authorId="0" shapeId="0">
      <text>
        <r>
          <rPr>
            <sz val="10"/>
            <rFont val="Times New Roman"/>
            <family val="2"/>
            <charset val="204"/>
          </rPr>
          <t xml:space="preserve">Код рядка 090 Т.І кол.3_x000D_
_x000D_
</t>
        </r>
        <r>
          <rPr>
            <b/>
            <sz val="9"/>
            <rFont val="Tahoma"/>
            <family val="2"/>
            <charset val="204"/>
          </rPr>
          <t>#A09</t>
        </r>
      </text>
    </comment>
    <comment ref="AB34" authorId="0" shapeId="0">
      <text>
        <r>
          <rPr>
            <sz val="10"/>
            <rFont val="Times New Roman"/>
            <family val="2"/>
            <charset val="204"/>
          </rPr>
          <t xml:space="preserve">Код рядка 090 Т.І кол.4_x000D_
_x000D_
</t>
        </r>
        <r>
          <rPr>
            <b/>
            <sz val="9"/>
            <rFont val="Tahoma"/>
            <family val="2"/>
            <charset val="204"/>
          </rPr>
          <t>#B09</t>
        </r>
      </text>
    </comment>
    <comment ref="AG34" authorId="0" shapeId="0">
      <text>
        <r>
          <rPr>
            <sz val="10"/>
            <rFont val="Times New Roman"/>
            <family val="2"/>
            <charset val="204"/>
          </rPr>
          <t xml:space="preserve">Код рядка 090 Т.І кол.5_x000D_
_x000D_
</t>
        </r>
        <r>
          <rPr>
            <b/>
            <sz val="9"/>
            <rFont val="Tahoma"/>
            <family val="2"/>
            <charset val="204"/>
          </rPr>
          <t>#C09</t>
        </r>
      </text>
    </comment>
    <comment ref="AL34" authorId="0" shapeId="0">
      <text>
        <r>
          <rPr>
            <sz val="10"/>
            <rFont val="Times New Roman"/>
            <family val="2"/>
            <charset val="204"/>
          </rPr>
          <t xml:space="preserve">Код рядка 090 Т.І кол.6_x000D_
_x000D_
</t>
        </r>
        <r>
          <rPr>
            <b/>
            <sz val="9"/>
            <rFont val="Tahoma"/>
            <family val="2"/>
            <charset val="204"/>
          </rPr>
          <t>#D09</t>
        </r>
      </text>
    </comment>
    <comment ref="AQ34" authorId="0" shapeId="0">
      <text>
        <r>
          <rPr>
            <sz val="10"/>
            <rFont val="Times New Roman"/>
            <family val="2"/>
            <charset val="204"/>
          </rPr>
          <t xml:space="preserve">Код рядка 090 Т.І кол.7_x000D_
_x000D_
</t>
        </r>
        <r>
          <rPr>
            <b/>
            <sz val="9"/>
            <rFont val="Tahoma"/>
            <family val="2"/>
            <charset val="204"/>
          </rPr>
          <t>#E09</t>
        </r>
      </text>
    </comment>
    <comment ref="AV34" authorId="0" shapeId="0">
      <text>
        <r>
          <rPr>
            <sz val="10"/>
            <rFont val="Times New Roman"/>
            <family val="2"/>
            <charset val="204"/>
          </rPr>
          <t xml:space="preserve">Код рядка 090 Т.І кол.8_x000D_
_x000D_
</t>
        </r>
        <r>
          <rPr>
            <b/>
            <sz val="9"/>
            <rFont val="Tahoma"/>
            <family val="2"/>
            <charset val="204"/>
          </rPr>
          <t>#F09</t>
        </r>
      </text>
    </comment>
    <comment ref="BA34" authorId="0" shapeId="0">
      <text>
        <r>
          <rPr>
            <sz val="10"/>
            <rFont val="Times New Roman"/>
            <family val="2"/>
            <charset val="204"/>
          </rPr>
          <t xml:space="preserve">Код рядка 090 Т.І кол.9_x000D_
_x000D_
</t>
        </r>
        <r>
          <rPr>
            <b/>
            <sz val="9"/>
            <rFont val="Tahoma"/>
            <family val="2"/>
            <charset val="204"/>
          </rPr>
          <t>#G09</t>
        </r>
      </text>
    </comment>
    <comment ref="BF34" authorId="0" shapeId="0">
      <text>
        <r>
          <rPr>
            <sz val="10"/>
            <rFont val="Times New Roman"/>
            <family val="2"/>
            <charset val="204"/>
          </rPr>
          <t xml:space="preserve">Код рядка 090 Т.І кол.10_x000D_
_x000D_
</t>
        </r>
        <r>
          <rPr>
            <b/>
            <sz val="9"/>
            <rFont val="Tahoma"/>
            <family val="2"/>
            <charset val="204"/>
          </rPr>
          <t>#H09</t>
        </r>
      </text>
    </comment>
    <comment ref="BK34" authorId="0" shapeId="0">
      <text>
        <r>
          <rPr>
            <sz val="10"/>
            <rFont val="Times New Roman"/>
            <family val="2"/>
            <charset val="204"/>
          </rPr>
          <t xml:space="preserve">Код рядка 090 Т.І кол.11_x000D_
_x000D_
</t>
        </r>
        <r>
          <rPr>
            <b/>
            <sz val="9"/>
            <rFont val="Tahoma"/>
            <family val="2"/>
            <charset val="204"/>
          </rPr>
          <t>#I09</t>
        </r>
      </text>
    </comment>
    <comment ref="BP34" authorId="0" shapeId="0">
      <text>
        <r>
          <rPr>
            <sz val="10"/>
            <rFont val="Times New Roman"/>
            <family val="2"/>
            <charset val="204"/>
          </rPr>
          <t xml:space="preserve">Код рядка 090 Т.І кол.12_x000D_
_x000D_
</t>
        </r>
        <r>
          <rPr>
            <b/>
            <sz val="9"/>
            <rFont val="Tahoma"/>
            <family val="2"/>
            <charset val="204"/>
          </rPr>
          <t>#J09</t>
        </r>
      </text>
    </comment>
    <comment ref="BU34" authorId="0" shapeId="0">
      <text>
        <r>
          <rPr>
            <sz val="10"/>
            <rFont val="Times New Roman"/>
            <family val="2"/>
            <charset val="204"/>
          </rPr>
          <t xml:space="preserve">Код рядка 090 Т.І кол.13_x000D_
_x000D_
</t>
        </r>
        <r>
          <rPr>
            <b/>
            <sz val="9"/>
            <rFont val="Tahoma"/>
            <family val="2"/>
            <charset val="204"/>
          </rPr>
          <t>#K09</t>
        </r>
      </text>
    </comment>
    <comment ref="BZ34" authorId="0" shapeId="0">
      <text>
        <r>
          <rPr>
            <sz val="10"/>
            <rFont val="Times New Roman"/>
            <family val="2"/>
            <charset val="204"/>
          </rPr>
          <t xml:space="preserve">Код рядка 090 Т.І кол.14_x000D_
_x000D_
</t>
        </r>
        <r>
          <rPr>
            <b/>
            <sz val="9"/>
            <rFont val="Tahoma"/>
            <family val="2"/>
            <charset val="204"/>
          </rPr>
          <t>#L09</t>
        </r>
      </text>
    </comment>
    <comment ref="CE34" authorId="0" shapeId="0">
      <text>
        <r>
          <rPr>
            <sz val="10"/>
            <rFont val="Times New Roman"/>
            <family val="2"/>
            <charset val="204"/>
          </rPr>
          <t xml:space="preserve">Код рядка 090 Т.І кол.15_x000D_
_x000D_
</t>
        </r>
        <r>
          <rPr>
            <b/>
            <sz val="9"/>
            <rFont val="Tahoma"/>
            <family val="2"/>
            <charset val="204"/>
          </rPr>
          <t>#M09</t>
        </r>
      </text>
    </comment>
    <comment ref="BY36" authorId="0" shapeId="0">
      <text>
        <r>
          <rPr>
            <sz val="10"/>
            <rFont val="Times New Roman"/>
            <family val="2"/>
            <charset val="204"/>
          </rPr>
          <t xml:space="preserve">Код рядка 081_x000D_
_x000D_
</t>
        </r>
        <r>
          <rPr>
            <b/>
            <sz val="9"/>
            <rFont val="Tahoma"/>
            <family val="2"/>
            <charset val="204"/>
          </rPr>
          <t>#N2</t>
        </r>
      </text>
    </comment>
    <comment ref="BY37" authorId="0" shapeId="0">
      <text>
        <r>
          <rPr>
            <sz val="10"/>
            <rFont val="Times New Roman"/>
            <family val="2"/>
            <charset val="204"/>
          </rPr>
          <t xml:space="preserve">Код рядка 082_x000D_
_x000D_
</t>
        </r>
        <r>
          <rPr>
            <b/>
            <sz val="9"/>
            <rFont val="Tahoma"/>
            <family val="2"/>
            <charset val="204"/>
          </rPr>
          <t>#N3</t>
        </r>
      </text>
    </comment>
    <comment ref="BY38" authorId="0" shapeId="0">
      <text>
        <r>
          <rPr>
            <sz val="10"/>
            <rFont val="Times New Roman"/>
            <family val="2"/>
            <charset val="204"/>
          </rPr>
          <t xml:space="preserve">Код рядка 083_x000D_
_x000D_
</t>
        </r>
        <r>
          <rPr>
            <b/>
            <sz val="9"/>
            <rFont val="Tahoma"/>
            <family val="2"/>
            <charset val="204"/>
          </rPr>
          <t>#N4</t>
        </r>
      </text>
    </comment>
    <comment ref="BY39" authorId="0" shapeId="0">
      <text>
        <r>
          <rPr>
            <sz val="10"/>
            <rFont val="Times New Roman"/>
            <family val="2"/>
            <charset val="204"/>
          </rPr>
          <t xml:space="preserve">Код рядка 084_x000D_
_x000D_
</t>
        </r>
        <r>
          <rPr>
            <b/>
            <sz val="9"/>
            <rFont val="Tahoma"/>
            <family val="2"/>
            <charset val="204"/>
          </rPr>
          <t>#N5</t>
        </r>
      </text>
    </comment>
    <comment ref="BY40" authorId="0" shapeId="0">
      <text>
        <r>
          <rPr>
            <sz val="10"/>
            <rFont val="Times New Roman"/>
            <family val="2"/>
            <charset val="204"/>
          </rPr>
          <t xml:space="preserve">Код рядка 085_x000D_
_x000D_
</t>
        </r>
        <r>
          <rPr>
            <b/>
            <sz val="9"/>
            <rFont val="Tahoma"/>
            <family val="2"/>
            <charset val="204"/>
          </rPr>
          <t>#N5_1</t>
        </r>
      </text>
    </comment>
    <comment ref="Q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кол.3_x000D_
_x000D_
</t>
        </r>
        <r>
          <rPr>
            <b/>
            <sz val="9"/>
            <rFont val="Tahoma"/>
            <family val="2"/>
            <charset val="204"/>
          </rPr>
          <t>#A10</t>
        </r>
      </text>
    </comment>
    <comment ref="V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кол.4_x000D_
_x000D_
</t>
        </r>
        <r>
          <rPr>
            <b/>
            <sz val="9"/>
            <rFont val="Tahoma"/>
            <family val="2"/>
            <charset val="204"/>
          </rPr>
          <t>#B10</t>
        </r>
      </text>
    </comment>
    <comment ref="Y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кол.5_x000D_
_x000D_
</t>
        </r>
        <r>
          <rPr>
            <b/>
            <sz val="9"/>
            <rFont val="Tahoma"/>
            <family val="2"/>
            <charset val="204"/>
          </rPr>
          <t>#C10</t>
        </r>
      </text>
    </comment>
    <comment ref="AD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кол.6_x000D_
_x000D_
</t>
        </r>
        <r>
          <rPr>
            <b/>
            <sz val="9"/>
            <rFont val="Tahoma"/>
            <family val="2"/>
            <charset val="204"/>
          </rPr>
          <t>#D10</t>
        </r>
      </text>
    </comment>
    <comment ref="AI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кол.7_x000D_
_x000D_
</t>
        </r>
        <r>
          <rPr>
            <b/>
            <sz val="9"/>
            <rFont val="Tahoma"/>
            <family val="2"/>
            <charset val="204"/>
          </rPr>
          <t>#E10</t>
        </r>
      </text>
    </comment>
    <comment ref="AL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кол.8_x000D_
_x000D_
</t>
        </r>
        <r>
          <rPr>
            <b/>
            <sz val="9"/>
            <rFont val="Tahoma"/>
            <family val="2"/>
            <charset val="204"/>
          </rPr>
          <t>#F10</t>
        </r>
      </text>
    </comment>
    <comment ref="AQ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кол.9_x000D_
_x000D_
</t>
        </r>
        <r>
          <rPr>
            <b/>
            <sz val="9"/>
            <rFont val="Tahoma"/>
            <family val="2"/>
            <charset val="204"/>
          </rPr>
          <t>#G10</t>
        </r>
      </text>
    </comment>
    <comment ref="AT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кол.10_x000D_
_x000D_
</t>
        </r>
        <r>
          <rPr>
            <b/>
            <sz val="9"/>
            <rFont val="Tahoma"/>
            <family val="2"/>
            <charset val="204"/>
          </rPr>
          <t>#H10</t>
        </r>
      </text>
    </comment>
    <comment ref="AY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кол.11_x000D_
_x000D_
</t>
        </r>
        <r>
          <rPr>
            <b/>
            <sz val="9"/>
            <rFont val="Tahoma"/>
            <family val="2"/>
            <charset val="204"/>
          </rPr>
          <t>#I10</t>
        </r>
      </text>
    </comment>
    <comment ref="BD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кол.12_x000D_
_x000D_
</t>
        </r>
        <r>
          <rPr>
            <b/>
            <sz val="9"/>
            <rFont val="Tahoma"/>
            <family val="2"/>
            <charset val="204"/>
          </rPr>
          <t>#J10</t>
        </r>
      </text>
    </comment>
    <comment ref="BI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кол.13_x000D_
_x000D_
</t>
        </r>
        <r>
          <rPr>
            <b/>
            <sz val="9"/>
            <rFont val="Tahoma"/>
            <family val="2"/>
            <charset val="204"/>
          </rPr>
          <t>#K10</t>
        </r>
      </text>
    </comment>
    <comment ref="BL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кол.14_x000D_
_x000D_
</t>
        </r>
        <r>
          <rPr>
            <b/>
            <sz val="9"/>
            <rFont val="Tahoma"/>
            <family val="2"/>
            <charset val="204"/>
          </rPr>
          <t>#L10</t>
        </r>
      </text>
    </comment>
    <comment ref="BQ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кол.15_x000D_
_x000D_
</t>
        </r>
        <r>
          <rPr>
            <b/>
            <sz val="9"/>
            <rFont val="Tahoma"/>
            <family val="2"/>
            <charset val="204"/>
          </rPr>
          <t>#M10</t>
        </r>
      </text>
    </comment>
    <comment ref="BT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кол.16_x000D_
_x000D_
</t>
        </r>
        <r>
          <rPr>
            <b/>
            <sz val="9"/>
            <rFont val="Tahoma"/>
            <family val="2"/>
            <charset val="204"/>
          </rPr>
          <t>#N10</t>
        </r>
      </text>
    </comment>
    <comment ref="BY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кол.17_x000D_
_x000D_
</t>
        </r>
        <r>
          <rPr>
            <b/>
            <sz val="9"/>
            <rFont val="Tahoma"/>
            <family val="2"/>
            <charset val="204"/>
          </rPr>
          <t>#O10</t>
        </r>
      </text>
    </comment>
    <comment ref="CB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кол.18_x000D_
_x000D_
</t>
        </r>
        <r>
          <rPr>
            <b/>
            <sz val="9"/>
            <rFont val="Tahoma"/>
            <family val="2"/>
            <charset val="204"/>
          </rPr>
          <t>#P10</t>
        </r>
      </text>
    </comment>
    <comment ref="CG48" authorId="0" shapeId="0">
      <text>
        <r>
          <rPr>
            <sz val="10"/>
            <rFont val="Times New Roman"/>
            <family val="2"/>
            <charset val="204"/>
          </rPr>
          <t xml:space="preserve">Код рядка 100 Т.ІІ кол.19_x000D_
_x000D_
</t>
        </r>
        <r>
          <rPr>
            <b/>
            <sz val="9"/>
            <rFont val="Tahoma"/>
            <family val="2"/>
            <charset val="204"/>
          </rPr>
          <t>#Q10</t>
        </r>
      </text>
    </comment>
    <comment ref="Q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кол.3_x000D_
_x000D_
</t>
        </r>
        <r>
          <rPr>
            <b/>
            <sz val="9"/>
            <rFont val="Tahoma"/>
            <family val="2"/>
            <charset val="204"/>
          </rPr>
          <t>#A105</t>
        </r>
      </text>
    </comment>
    <comment ref="V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кол.4_x000D_
_x000D_
</t>
        </r>
        <r>
          <rPr>
            <b/>
            <sz val="9"/>
            <rFont val="Tahoma"/>
            <family val="2"/>
            <charset val="204"/>
          </rPr>
          <t>#B105</t>
        </r>
      </text>
    </comment>
    <comment ref="Y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кол.5_x000D_
_x000D_
</t>
        </r>
        <r>
          <rPr>
            <b/>
            <sz val="9"/>
            <rFont val="Tahoma"/>
            <family val="2"/>
            <charset val="204"/>
          </rPr>
          <t>#C105</t>
        </r>
      </text>
    </comment>
    <comment ref="AD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кол.6_x000D_
_x000D_
</t>
        </r>
        <r>
          <rPr>
            <b/>
            <sz val="9"/>
            <rFont val="Tahoma"/>
            <family val="2"/>
            <charset val="204"/>
          </rPr>
          <t>#D105</t>
        </r>
      </text>
    </comment>
    <comment ref="AI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кол.7_x000D_
_x000D_
</t>
        </r>
        <r>
          <rPr>
            <b/>
            <sz val="9"/>
            <rFont val="Tahoma"/>
            <family val="2"/>
            <charset val="204"/>
          </rPr>
          <t>#E105</t>
        </r>
      </text>
    </comment>
    <comment ref="AL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кол.8_x000D_
_x000D_
</t>
        </r>
        <r>
          <rPr>
            <b/>
            <sz val="9"/>
            <rFont val="Tahoma"/>
            <family val="2"/>
            <charset val="204"/>
          </rPr>
          <t>#F105</t>
        </r>
      </text>
    </comment>
    <comment ref="AQ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кол.9_x000D_
_x000D_
</t>
        </r>
        <r>
          <rPr>
            <b/>
            <sz val="9"/>
            <rFont val="Tahoma"/>
            <family val="2"/>
            <charset val="204"/>
          </rPr>
          <t>#G105</t>
        </r>
      </text>
    </comment>
    <comment ref="AT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кол.10_x000D_
_x000D_
</t>
        </r>
        <r>
          <rPr>
            <b/>
            <sz val="9"/>
            <rFont val="Tahoma"/>
            <family val="2"/>
            <charset val="204"/>
          </rPr>
          <t>#H105</t>
        </r>
      </text>
    </comment>
    <comment ref="AY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кол.11_x000D_
_x000D_
</t>
        </r>
        <r>
          <rPr>
            <b/>
            <sz val="9"/>
            <rFont val="Tahoma"/>
            <family val="2"/>
            <charset val="204"/>
          </rPr>
          <t>#I105</t>
        </r>
      </text>
    </comment>
    <comment ref="BD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кол.12_x000D_
_x000D_
</t>
        </r>
        <r>
          <rPr>
            <b/>
            <sz val="9"/>
            <rFont val="Tahoma"/>
            <family val="2"/>
            <charset val="204"/>
          </rPr>
          <t>#J105</t>
        </r>
      </text>
    </comment>
    <comment ref="BI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кол.13_x000D_
_x000D_
</t>
        </r>
        <r>
          <rPr>
            <b/>
            <sz val="9"/>
            <rFont val="Tahoma"/>
            <family val="2"/>
            <charset val="204"/>
          </rPr>
          <t>#K105</t>
        </r>
      </text>
    </comment>
    <comment ref="BL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кол.14_x000D_
_x000D_
</t>
        </r>
        <r>
          <rPr>
            <b/>
            <sz val="9"/>
            <rFont val="Tahoma"/>
            <family val="2"/>
            <charset val="204"/>
          </rPr>
          <t>#L105</t>
        </r>
      </text>
    </comment>
    <comment ref="BQ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кол.15_x000D_
_x000D_
</t>
        </r>
        <r>
          <rPr>
            <b/>
            <sz val="9"/>
            <rFont val="Tahoma"/>
            <family val="2"/>
            <charset val="204"/>
          </rPr>
          <t>#M105</t>
        </r>
      </text>
    </comment>
    <comment ref="BT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кол.16_x000D_
_x000D_
</t>
        </r>
        <r>
          <rPr>
            <b/>
            <sz val="9"/>
            <rFont val="Tahoma"/>
            <family val="2"/>
            <charset val="204"/>
          </rPr>
          <t>#N105</t>
        </r>
      </text>
    </comment>
    <comment ref="BY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кол.17_x000D_
_x000D_
</t>
        </r>
        <r>
          <rPr>
            <b/>
            <sz val="9"/>
            <rFont val="Tahoma"/>
            <family val="2"/>
            <charset val="204"/>
          </rPr>
          <t>#O105</t>
        </r>
      </text>
    </comment>
    <comment ref="CB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кол.18_x000D_
_x000D_
</t>
        </r>
        <r>
          <rPr>
            <b/>
            <sz val="9"/>
            <rFont val="Tahoma"/>
            <family val="2"/>
            <charset val="204"/>
          </rPr>
          <t>#P105</t>
        </r>
      </text>
    </comment>
    <comment ref="CG49" authorId="0" shapeId="0">
      <text>
        <r>
          <rPr>
            <sz val="10"/>
            <rFont val="Times New Roman"/>
            <family val="2"/>
            <charset val="204"/>
          </rPr>
          <t xml:space="preserve">Код рядка 105 Т.ІІ кол.19_x000D_
_x000D_
</t>
        </r>
        <r>
          <rPr>
            <b/>
            <sz val="9"/>
            <rFont val="Tahoma"/>
            <family val="2"/>
            <charset val="204"/>
          </rPr>
          <t>#Q105</t>
        </r>
      </text>
    </comment>
    <comment ref="Q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кол.3_x000D_
_x000D_
</t>
        </r>
        <r>
          <rPr>
            <b/>
            <sz val="9"/>
            <rFont val="Tahoma"/>
            <family val="2"/>
            <charset val="204"/>
          </rPr>
          <t>#A11</t>
        </r>
      </text>
    </comment>
    <comment ref="V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кол.4_x000D_
_x000D_
</t>
        </r>
        <r>
          <rPr>
            <b/>
            <sz val="9"/>
            <rFont val="Tahoma"/>
            <family val="2"/>
            <charset val="204"/>
          </rPr>
          <t>#B11</t>
        </r>
      </text>
    </comment>
    <comment ref="Y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кол.5_x000D_
_x000D_
</t>
        </r>
        <r>
          <rPr>
            <b/>
            <sz val="9"/>
            <rFont val="Tahoma"/>
            <family val="2"/>
            <charset val="204"/>
          </rPr>
          <t>#C11</t>
        </r>
      </text>
    </comment>
    <comment ref="AD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кол.6_x000D_
_x000D_
</t>
        </r>
        <r>
          <rPr>
            <b/>
            <sz val="9"/>
            <rFont val="Tahoma"/>
            <family val="2"/>
            <charset val="204"/>
          </rPr>
          <t>#D11</t>
        </r>
      </text>
    </comment>
    <comment ref="AI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кол.7_x000D_
_x000D_
</t>
        </r>
        <r>
          <rPr>
            <b/>
            <sz val="9"/>
            <rFont val="Tahoma"/>
            <family val="2"/>
            <charset val="204"/>
          </rPr>
          <t>#E11</t>
        </r>
      </text>
    </comment>
    <comment ref="AL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кол.8_x000D_
_x000D_
</t>
        </r>
        <r>
          <rPr>
            <b/>
            <sz val="9"/>
            <rFont val="Tahoma"/>
            <family val="2"/>
            <charset val="204"/>
          </rPr>
          <t>#F11</t>
        </r>
      </text>
    </comment>
    <comment ref="AQ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кол.9_x000D_
_x000D_
</t>
        </r>
        <r>
          <rPr>
            <b/>
            <sz val="9"/>
            <rFont val="Tahoma"/>
            <family val="2"/>
            <charset val="204"/>
          </rPr>
          <t>#G11</t>
        </r>
      </text>
    </comment>
    <comment ref="AT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кол.10_x000D_
_x000D_
</t>
        </r>
        <r>
          <rPr>
            <b/>
            <sz val="9"/>
            <rFont val="Tahoma"/>
            <family val="2"/>
            <charset val="204"/>
          </rPr>
          <t>#H11</t>
        </r>
      </text>
    </comment>
    <comment ref="AY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кол.11_x000D_
_x000D_
</t>
        </r>
        <r>
          <rPr>
            <b/>
            <sz val="9"/>
            <rFont val="Tahoma"/>
            <family val="2"/>
            <charset val="204"/>
          </rPr>
          <t>#I11</t>
        </r>
      </text>
    </comment>
    <comment ref="BD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кол.12_x000D_
_x000D_
</t>
        </r>
        <r>
          <rPr>
            <b/>
            <sz val="9"/>
            <rFont val="Tahoma"/>
            <family val="2"/>
            <charset val="204"/>
          </rPr>
          <t>#J11</t>
        </r>
      </text>
    </comment>
    <comment ref="BI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кол.13_x000D_
_x000D_
</t>
        </r>
        <r>
          <rPr>
            <b/>
            <sz val="9"/>
            <rFont val="Tahoma"/>
            <family val="2"/>
            <charset val="204"/>
          </rPr>
          <t>#K11</t>
        </r>
      </text>
    </comment>
    <comment ref="BL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кол.14_x000D_
_x000D_
</t>
        </r>
        <r>
          <rPr>
            <b/>
            <sz val="9"/>
            <rFont val="Tahoma"/>
            <family val="2"/>
            <charset val="204"/>
          </rPr>
          <t>#L11</t>
        </r>
      </text>
    </comment>
    <comment ref="BQ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кол.15_x000D_
_x000D_
</t>
        </r>
        <r>
          <rPr>
            <b/>
            <sz val="9"/>
            <rFont val="Tahoma"/>
            <family val="2"/>
            <charset val="204"/>
          </rPr>
          <t>#M11</t>
        </r>
      </text>
    </comment>
    <comment ref="BT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кол.16_x000D_
_x000D_
</t>
        </r>
        <r>
          <rPr>
            <b/>
            <sz val="9"/>
            <rFont val="Tahoma"/>
            <family val="2"/>
            <charset val="204"/>
          </rPr>
          <t>#N11</t>
        </r>
      </text>
    </comment>
    <comment ref="BY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кол.17_x000D_
_x000D_
</t>
        </r>
        <r>
          <rPr>
            <b/>
            <sz val="9"/>
            <rFont val="Tahoma"/>
            <family val="2"/>
            <charset val="204"/>
          </rPr>
          <t>#O11</t>
        </r>
      </text>
    </comment>
    <comment ref="CB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кол.18_x000D_
_x000D_
</t>
        </r>
        <r>
          <rPr>
            <b/>
            <sz val="9"/>
            <rFont val="Tahoma"/>
            <family val="2"/>
            <charset val="204"/>
          </rPr>
          <t>#P11</t>
        </r>
      </text>
    </comment>
    <comment ref="CG50" authorId="0" shapeId="0">
      <text>
        <r>
          <rPr>
            <sz val="10"/>
            <rFont val="Times New Roman"/>
            <family val="2"/>
            <charset val="204"/>
          </rPr>
          <t xml:space="preserve">Код рядка 110 Т.ІІ кол.19_x000D_
_x000D_
</t>
        </r>
        <r>
          <rPr>
            <b/>
            <sz val="9"/>
            <rFont val="Tahoma"/>
            <family val="2"/>
            <charset val="204"/>
          </rPr>
          <t>#Q11</t>
        </r>
      </text>
    </comment>
    <comment ref="Q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кол.3_x000D_
_x000D_
</t>
        </r>
        <r>
          <rPr>
            <b/>
            <sz val="9"/>
            <rFont val="Tahoma"/>
            <family val="2"/>
            <charset val="204"/>
          </rPr>
          <t>#A12</t>
        </r>
      </text>
    </comment>
    <comment ref="V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кол.4_x000D_
_x000D_
</t>
        </r>
        <r>
          <rPr>
            <b/>
            <sz val="9"/>
            <rFont val="Tahoma"/>
            <family val="2"/>
            <charset val="204"/>
          </rPr>
          <t>#B12</t>
        </r>
      </text>
    </comment>
    <comment ref="Y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кол.5_x000D_
_x000D_
</t>
        </r>
        <r>
          <rPr>
            <b/>
            <sz val="9"/>
            <rFont val="Tahoma"/>
            <family val="2"/>
            <charset val="204"/>
          </rPr>
          <t>#C12</t>
        </r>
      </text>
    </comment>
    <comment ref="AD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кол.6_x000D_
_x000D_
</t>
        </r>
        <r>
          <rPr>
            <b/>
            <sz val="9"/>
            <rFont val="Tahoma"/>
            <family val="2"/>
            <charset val="204"/>
          </rPr>
          <t>#D12</t>
        </r>
      </text>
    </comment>
    <comment ref="AI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кол.7_x000D_
_x000D_
</t>
        </r>
        <r>
          <rPr>
            <b/>
            <sz val="9"/>
            <rFont val="Tahoma"/>
            <family val="2"/>
            <charset val="204"/>
          </rPr>
          <t>#E12</t>
        </r>
      </text>
    </comment>
    <comment ref="AL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кол.8_x000D_
_x000D_
</t>
        </r>
        <r>
          <rPr>
            <b/>
            <sz val="9"/>
            <rFont val="Tahoma"/>
            <family val="2"/>
            <charset val="204"/>
          </rPr>
          <t>#F12</t>
        </r>
      </text>
    </comment>
    <comment ref="AQ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кол.9_x000D_
_x000D_
</t>
        </r>
        <r>
          <rPr>
            <b/>
            <sz val="9"/>
            <rFont val="Tahoma"/>
            <family val="2"/>
            <charset val="204"/>
          </rPr>
          <t>#G12</t>
        </r>
      </text>
    </comment>
    <comment ref="AT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кол.10_x000D_
_x000D_
</t>
        </r>
        <r>
          <rPr>
            <b/>
            <sz val="9"/>
            <rFont val="Tahoma"/>
            <family val="2"/>
            <charset val="204"/>
          </rPr>
          <t>#H12</t>
        </r>
      </text>
    </comment>
    <comment ref="AY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кол.11_x000D_
_x000D_
</t>
        </r>
        <r>
          <rPr>
            <b/>
            <sz val="9"/>
            <rFont val="Tahoma"/>
            <family val="2"/>
            <charset val="204"/>
          </rPr>
          <t>#I12</t>
        </r>
      </text>
    </comment>
    <comment ref="BD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кол.12_x000D_
_x000D_
</t>
        </r>
        <r>
          <rPr>
            <b/>
            <sz val="9"/>
            <rFont val="Tahoma"/>
            <family val="2"/>
            <charset val="204"/>
          </rPr>
          <t>#J12</t>
        </r>
      </text>
    </comment>
    <comment ref="BI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кол.13_x000D_
_x000D_
</t>
        </r>
        <r>
          <rPr>
            <b/>
            <sz val="9"/>
            <rFont val="Tahoma"/>
            <family val="2"/>
            <charset val="204"/>
          </rPr>
          <t>#K12</t>
        </r>
      </text>
    </comment>
    <comment ref="BL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кол.14_x000D_
_x000D_
</t>
        </r>
        <r>
          <rPr>
            <b/>
            <sz val="9"/>
            <rFont val="Tahoma"/>
            <family val="2"/>
            <charset val="204"/>
          </rPr>
          <t>#L12</t>
        </r>
      </text>
    </comment>
    <comment ref="BQ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кол.15_x000D_
_x000D_
</t>
        </r>
        <r>
          <rPr>
            <b/>
            <sz val="9"/>
            <rFont val="Tahoma"/>
            <family val="2"/>
            <charset val="204"/>
          </rPr>
          <t>#M12</t>
        </r>
      </text>
    </comment>
    <comment ref="BT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кол.16_x000D_
_x000D_
</t>
        </r>
        <r>
          <rPr>
            <b/>
            <sz val="9"/>
            <rFont val="Tahoma"/>
            <family val="2"/>
            <charset val="204"/>
          </rPr>
          <t>#N12</t>
        </r>
      </text>
    </comment>
    <comment ref="BY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кол.17_x000D_
_x000D_
</t>
        </r>
        <r>
          <rPr>
            <b/>
            <sz val="9"/>
            <rFont val="Tahoma"/>
            <family val="2"/>
            <charset val="204"/>
          </rPr>
          <t>#O12</t>
        </r>
      </text>
    </comment>
    <comment ref="CB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кол.18_x000D_
_x000D_
</t>
        </r>
        <r>
          <rPr>
            <b/>
            <sz val="9"/>
            <rFont val="Tahoma"/>
            <family val="2"/>
            <charset val="204"/>
          </rPr>
          <t>#P12</t>
        </r>
      </text>
    </comment>
    <comment ref="CG51" authorId="0" shapeId="0">
      <text>
        <r>
          <rPr>
            <sz val="10"/>
            <rFont val="Times New Roman"/>
            <family val="2"/>
            <charset val="204"/>
          </rPr>
          <t xml:space="preserve">Код рядка 120 Т.ІІ кол.19_x000D_
_x000D_
</t>
        </r>
        <r>
          <rPr>
            <b/>
            <sz val="9"/>
            <rFont val="Tahoma"/>
            <family val="2"/>
            <charset val="204"/>
          </rPr>
          <t>#Q12</t>
        </r>
      </text>
    </comment>
    <comment ref="Q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кол.3_x000D_
_x000D_
</t>
        </r>
        <r>
          <rPr>
            <b/>
            <sz val="9"/>
            <rFont val="Tahoma"/>
            <family val="2"/>
            <charset val="204"/>
          </rPr>
          <t>#A13</t>
        </r>
      </text>
    </comment>
    <comment ref="V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кол.4_x000D_
_x000D_
</t>
        </r>
        <r>
          <rPr>
            <b/>
            <sz val="9"/>
            <rFont val="Tahoma"/>
            <family val="2"/>
            <charset val="204"/>
          </rPr>
          <t>#B13</t>
        </r>
      </text>
    </comment>
    <comment ref="Y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кол.5_x000D_
_x000D_
</t>
        </r>
        <r>
          <rPr>
            <b/>
            <sz val="9"/>
            <rFont val="Tahoma"/>
            <family val="2"/>
            <charset val="204"/>
          </rPr>
          <t>#C13</t>
        </r>
      </text>
    </comment>
    <comment ref="AD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кол.6_x000D_
_x000D_
</t>
        </r>
        <r>
          <rPr>
            <b/>
            <sz val="9"/>
            <rFont val="Tahoma"/>
            <family val="2"/>
            <charset val="204"/>
          </rPr>
          <t>#D13</t>
        </r>
      </text>
    </comment>
    <comment ref="AI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кол.7_x000D_
_x000D_
</t>
        </r>
        <r>
          <rPr>
            <b/>
            <sz val="9"/>
            <rFont val="Tahoma"/>
            <family val="2"/>
            <charset val="204"/>
          </rPr>
          <t>#E13</t>
        </r>
      </text>
    </comment>
    <comment ref="AL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кол.8_x000D_
_x000D_
</t>
        </r>
        <r>
          <rPr>
            <b/>
            <sz val="9"/>
            <rFont val="Tahoma"/>
            <family val="2"/>
            <charset val="204"/>
          </rPr>
          <t>#F13</t>
        </r>
      </text>
    </comment>
    <comment ref="AQ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кол.9_x000D_
_x000D_
</t>
        </r>
        <r>
          <rPr>
            <b/>
            <sz val="9"/>
            <rFont val="Tahoma"/>
            <family val="2"/>
            <charset val="204"/>
          </rPr>
          <t>#G13</t>
        </r>
      </text>
    </comment>
    <comment ref="AT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кол.10_x000D_
_x000D_
</t>
        </r>
        <r>
          <rPr>
            <b/>
            <sz val="9"/>
            <rFont val="Tahoma"/>
            <family val="2"/>
            <charset val="204"/>
          </rPr>
          <t>#H13</t>
        </r>
      </text>
    </comment>
    <comment ref="AY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кол.11_x000D_
_x000D_
</t>
        </r>
        <r>
          <rPr>
            <b/>
            <sz val="9"/>
            <rFont val="Tahoma"/>
            <family val="2"/>
            <charset val="204"/>
          </rPr>
          <t>#I13</t>
        </r>
      </text>
    </comment>
    <comment ref="BD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кол.12_x000D_
_x000D_
</t>
        </r>
        <r>
          <rPr>
            <b/>
            <sz val="9"/>
            <rFont val="Tahoma"/>
            <family val="2"/>
            <charset val="204"/>
          </rPr>
          <t>#J13</t>
        </r>
      </text>
    </comment>
    <comment ref="BI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кол.13_x000D_
_x000D_
</t>
        </r>
        <r>
          <rPr>
            <b/>
            <sz val="9"/>
            <rFont val="Tahoma"/>
            <family val="2"/>
            <charset val="204"/>
          </rPr>
          <t>#K13</t>
        </r>
      </text>
    </comment>
    <comment ref="BL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кол.14_x000D_
_x000D_
</t>
        </r>
        <r>
          <rPr>
            <b/>
            <sz val="9"/>
            <rFont val="Tahoma"/>
            <family val="2"/>
            <charset val="204"/>
          </rPr>
          <t>#L13</t>
        </r>
      </text>
    </comment>
    <comment ref="BQ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кол.15_x000D_
_x000D_
</t>
        </r>
        <r>
          <rPr>
            <b/>
            <sz val="9"/>
            <rFont val="Tahoma"/>
            <family val="2"/>
            <charset val="204"/>
          </rPr>
          <t>#M13</t>
        </r>
      </text>
    </comment>
    <comment ref="BT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кол.16_x000D_
_x000D_
</t>
        </r>
        <r>
          <rPr>
            <b/>
            <sz val="9"/>
            <rFont val="Tahoma"/>
            <family val="2"/>
            <charset val="204"/>
          </rPr>
          <t>#N13</t>
        </r>
      </text>
    </comment>
    <comment ref="BY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кол.17_x000D_
_x000D_
</t>
        </r>
        <r>
          <rPr>
            <b/>
            <sz val="9"/>
            <rFont val="Tahoma"/>
            <family val="2"/>
            <charset val="204"/>
          </rPr>
          <t>#O13</t>
        </r>
      </text>
    </comment>
    <comment ref="CB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кол.18_x000D_
_x000D_
</t>
        </r>
        <r>
          <rPr>
            <b/>
            <sz val="9"/>
            <rFont val="Tahoma"/>
            <family val="2"/>
            <charset val="204"/>
          </rPr>
          <t>#P13</t>
        </r>
      </text>
    </comment>
    <comment ref="CG52" authorId="0" shapeId="0">
      <text>
        <r>
          <rPr>
            <sz val="10"/>
            <rFont val="Times New Roman"/>
            <family val="2"/>
            <charset val="204"/>
          </rPr>
          <t xml:space="preserve">Код рядка 130 Т.ІІ кол.19_x000D_
_x000D_
</t>
        </r>
        <r>
          <rPr>
            <b/>
            <sz val="9"/>
            <rFont val="Tahoma"/>
            <family val="2"/>
            <charset val="204"/>
          </rPr>
          <t>#Q13</t>
        </r>
      </text>
    </comment>
    <comment ref="Q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кол.3_x000D_
_x000D_
</t>
        </r>
        <r>
          <rPr>
            <b/>
            <sz val="9"/>
            <rFont val="Tahoma"/>
            <family val="2"/>
            <charset val="204"/>
          </rPr>
          <t>#A14</t>
        </r>
      </text>
    </comment>
    <comment ref="V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кол.4_x000D_
_x000D_
</t>
        </r>
        <r>
          <rPr>
            <b/>
            <sz val="9"/>
            <rFont val="Tahoma"/>
            <family val="2"/>
            <charset val="204"/>
          </rPr>
          <t>#B14</t>
        </r>
      </text>
    </comment>
    <comment ref="Y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кол.5_x000D_
_x000D_
</t>
        </r>
        <r>
          <rPr>
            <b/>
            <sz val="9"/>
            <rFont val="Tahoma"/>
            <family val="2"/>
            <charset val="204"/>
          </rPr>
          <t>#C14</t>
        </r>
      </text>
    </comment>
    <comment ref="AD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кол.6_x000D_
_x000D_
</t>
        </r>
        <r>
          <rPr>
            <b/>
            <sz val="9"/>
            <rFont val="Tahoma"/>
            <family val="2"/>
            <charset val="204"/>
          </rPr>
          <t>#D14</t>
        </r>
      </text>
    </comment>
    <comment ref="AI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кол.7_x000D_
_x000D_
</t>
        </r>
        <r>
          <rPr>
            <b/>
            <sz val="9"/>
            <rFont val="Tahoma"/>
            <family val="2"/>
            <charset val="204"/>
          </rPr>
          <t>#E14</t>
        </r>
      </text>
    </comment>
    <comment ref="AL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кол.8_x000D_
_x000D_
</t>
        </r>
        <r>
          <rPr>
            <b/>
            <sz val="9"/>
            <rFont val="Tahoma"/>
            <family val="2"/>
            <charset val="204"/>
          </rPr>
          <t>#F14</t>
        </r>
      </text>
    </comment>
    <comment ref="AQ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кол.9_x000D_
_x000D_
</t>
        </r>
        <r>
          <rPr>
            <b/>
            <sz val="9"/>
            <rFont val="Tahoma"/>
            <family val="2"/>
            <charset val="204"/>
          </rPr>
          <t>#G14</t>
        </r>
      </text>
    </comment>
    <comment ref="AT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кол.10_x000D_
_x000D_
</t>
        </r>
        <r>
          <rPr>
            <b/>
            <sz val="9"/>
            <rFont val="Tahoma"/>
            <family val="2"/>
            <charset val="204"/>
          </rPr>
          <t>#H14</t>
        </r>
      </text>
    </comment>
    <comment ref="AY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кол.11_x000D_
_x000D_
</t>
        </r>
        <r>
          <rPr>
            <b/>
            <sz val="9"/>
            <rFont val="Tahoma"/>
            <family val="2"/>
            <charset val="204"/>
          </rPr>
          <t>#I14</t>
        </r>
      </text>
    </comment>
    <comment ref="BD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кол.12_x000D_
_x000D_
</t>
        </r>
        <r>
          <rPr>
            <b/>
            <sz val="9"/>
            <rFont val="Tahoma"/>
            <family val="2"/>
            <charset val="204"/>
          </rPr>
          <t>#J14</t>
        </r>
      </text>
    </comment>
    <comment ref="BI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кол.13_x000D_
_x000D_
</t>
        </r>
        <r>
          <rPr>
            <b/>
            <sz val="9"/>
            <rFont val="Tahoma"/>
            <family val="2"/>
            <charset val="204"/>
          </rPr>
          <t>#K14</t>
        </r>
      </text>
    </comment>
    <comment ref="BL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кол.14_x000D_
_x000D_
</t>
        </r>
        <r>
          <rPr>
            <b/>
            <sz val="9"/>
            <rFont val="Tahoma"/>
            <family val="2"/>
            <charset val="204"/>
          </rPr>
          <t>#L14</t>
        </r>
      </text>
    </comment>
    <comment ref="BQ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кол.15_x000D_
_x000D_
</t>
        </r>
        <r>
          <rPr>
            <b/>
            <sz val="9"/>
            <rFont val="Tahoma"/>
            <family val="2"/>
            <charset val="204"/>
          </rPr>
          <t>#M14</t>
        </r>
      </text>
    </comment>
    <comment ref="BT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кол.16_x000D_
_x000D_
</t>
        </r>
        <r>
          <rPr>
            <b/>
            <sz val="9"/>
            <rFont val="Tahoma"/>
            <family val="2"/>
            <charset val="204"/>
          </rPr>
          <t>#N14</t>
        </r>
      </text>
    </comment>
    <comment ref="BY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кол.17_x000D_
_x000D_
</t>
        </r>
        <r>
          <rPr>
            <b/>
            <sz val="9"/>
            <rFont val="Tahoma"/>
            <family val="2"/>
            <charset val="204"/>
          </rPr>
          <t>#O14</t>
        </r>
      </text>
    </comment>
    <comment ref="CB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кол.18_x000D_
_x000D_
</t>
        </r>
        <r>
          <rPr>
            <b/>
            <sz val="9"/>
            <rFont val="Tahoma"/>
            <family val="2"/>
            <charset val="204"/>
          </rPr>
          <t>#P14</t>
        </r>
      </text>
    </comment>
    <comment ref="CG53" authorId="0" shapeId="0">
      <text>
        <r>
          <rPr>
            <sz val="10"/>
            <rFont val="Times New Roman"/>
            <family val="2"/>
            <charset val="204"/>
          </rPr>
          <t xml:space="preserve">Код рядка 140 Т.ІІ кол.19_x000D_
_x000D_
</t>
        </r>
        <r>
          <rPr>
            <b/>
            <sz val="9"/>
            <rFont val="Tahoma"/>
            <family val="2"/>
            <charset val="204"/>
          </rPr>
          <t>#Q14</t>
        </r>
      </text>
    </comment>
    <comment ref="Q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кол.3_x000D_
_x000D_
</t>
        </r>
        <r>
          <rPr>
            <b/>
            <sz val="9"/>
            <rFont val="Tahoma"/>
            <family val="2"/>
            <charset val="204"/>
          </rPr>
          <t>#A15</t>
        </r>
      </text>
    </comment>
    <comment ref="V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кол.4_x000D_
_x000D_
</t>
        </r>
        <r>
          <rPr>
            <b/>
            <sz val="9"/>
            <rFont val="Tahoma"/>
            <family val="2"/>
            <charset val="204"/>
          </rPr>
          <t>#B15</t>
        </r>
      </text>
    </comment>
    <comment ref="Y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кол.5_x000D_
_x000D_
</t>
        </r>
        <r>
          <rPr>
            <b/>
            <sz val="9"/>
            <rFont val="Tahoma"/>
            <family val="2"/>
            <charset val="204"/>
          </rPr>
          <t>#C15</t>
        </r>
      </text>
    </comment>
    <comment ref="AD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кол.6_x000D_
_x000D_
</t>
        </r>
        <r>
          <rPr>
            <b/>
            <sz val="9"/>
            <rFont val="Tahoma"/>
            <family val="2"/>
            <charset val="204"/>
          </rPr>
          <t>#D15</t>
        </r>
      </text>
    </comment>
    <comment ref="AI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кол.7_x000D_
_x000D_
</t>
        </r>
        <r>
          <rPr>
            <b/>
            <sz val="9"/>
            <rFont val="Tahoma"/>
            <family val="2"/>
            <charset val="204"/>
          </rPr>
          <t>#E15</t>
        </r>
      </text>
    </comment>
    <comment ref="AL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кол.8_x000D_
_x000D_
</t>
        </r>
        <r>
          <rPr>
            <b/>
            <sz val="9"/>
            <rFont val="Tahoma"/>
            <family val="2"/>
            <charset val="204"/>
          </rPr>
          <t>#F15</t>
        </r>
      </text>
    </comment>
    <comment ref="AQ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кол.9_x000D_
_x000D_
</t>
        </r>
        <r>
          <rPr>
            <b/>
            <sz val="9"/>
            <rFont val="Tahoma"/>
            <family val="2"/>
            <charset val="204"/>
          </rPr>
          <t>#G15</t>
        </r>
      </text>
    </comment>
    <comment ref="AT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кол.10_x000D_
_x000D_
</t>
        </r>
        <r>
          <rPr>
            <b/>
            <sz val="9"/>
            <rFont val="Tahoma"/>
            <family val="2"/>
            <charset val="204"/>
          </rPr>
          <t>#H15</t>
        </r>
      </text>
    </comment>
    <comment ref="AY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кол.11_x000D_
_x000D_
</t>
        </r>
        <r>
          <rPr>
            <b/>
            <sz val="9"/>
            <rFont val="Tahoma"/>
            <family val="2"/>
            <charset val="204"/>
          </rPr>
          <t>#I15</t>
        </r>
      </text>
    </comment>
    <comment ref="BD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кол.12_x000D_
_x000D_
</t>
        </r>
        <r>
          <rPr>
            <b/>
            <sz val="9"/>
            <rFont val="Tahoma"/>
            <family val="2"/>
            <charset val="204"/>
          </rPr>
          <t>#J15</t>
        </r>
      </text>
    </comment>
    <comment ref="BI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кол.13_x000D_
_x000D_
</t>
        </r>
        <r>
          <rPr>
            <b/>
            <sz val="9"/>
            <rFont val="Tahoma"/>
            <family val="2"/>
            <charset val="204"/>
          </rPr>
          <t>#K15</t>
        </r>
      </text>
    </comment>
    <comment ref="BL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кол.14_x000D_
_x000D_
</t>
        </r>
        <r>
          <rPr>
            <b/>
            <sz val="9"/>
            <rFont val="Tahoma"/>
            <family val="2"/>
            <charset val="204"/>
          </rPr>
          <t>#L15</t>
        </r>
      </text>
    </comment>
    <comment ref="BQ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кол.15_x000D_
_x000D_
</t>
        </r>
        <r>
          <rPr>
            <b/>
            <sz val="9"/>
            <rFont val="Tahoma"/>
            <family val="2"/>
            <charset val="204"/>
          </rPr>
          <t>#M15</t>
        </r>
      </text>
    </comment>
    <comment ref="BT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кол.16_x000D_
_x000D_
</t>
        </r>
        <r>
          <rPr>
            <b/>
            <sz val="9"/>
            <rFont val="Tahoma"/>
            <family val="2"/>
            <charset val="204"/>
          </rPr>
          <t>#N15</t>
        </r>
      </text>
    </comment>
    <comment ref="BY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кол.17_x000D_
_x000D_
</t>
        </r>
        <r>
          <rPr>
            <b/>
            <sz val="9"/>
            <rFont val="Tahoma"/>
            <family val="2"/>
            <charset val="204"/>
          </rPr>
          <t>#O15</t>
        </r>
      </text>
    </comment>
    <comment ref="CB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кол.18_x000D_
_x000D_
</t>
        </r>
        <r>
          <rPr>
            <b/>
            <sz val="9"/>
            <rFont val="Tahoma"/>
            <family val="2"/>
            <charset val="204"/>
          </rPr>
          <t>#P15</t>
        </r>
      </text>
    </comment>
    <comment ref="CG54" authorId="0" shapeId="0">
      <text>
        <r>
          <rPr>
            <sz val="10"/>
            <rFont val="Times New Roman"/>
            <family val="2"/>
            <charset val="204"/>
          </rPr>
          <t xml:space="preserve">Код рядка 150 Т.ІІ кол.19_x000D_
_x000D_
</t>
        </r>
        <r>
          <rPr>
            <b/>
            <sz val="9"/>
            <rFont val="Tahoma"/>
            <family val="2"/>
            <charset val="204"/>
          </rPr>
          <t>#Q15</t>
        </r>
      </text>
    </comment>
    <comment ref="Q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кол.3_x000D_
_x000D_
</t>
        </r>
        <r>
          <rPr>
            <b/>
            <sz val="9"/>
            <rFont val="Tahoma"/>
            <family val="2"/>
            <charset val="204"/>
          </rPr>
          <t>#A16</t>
        </r>
      </text>
    </comment>
    <comment ref="V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кол.4_x000D_
_x000D_
</t>
        </r>
        <r>
          <rPr>
            <b/>
            <sz val="9"/>
            <rFont val="Tahoma"/>
            <family val="2"/>
            <charset val="204"/>
          </rPr>
          <t>#B16</t>
        </r>
      </text>
    </comment>
    <comment ref="Y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кол.5_x000D_
_x000D_
</t>
        </r>
        <r>
          <rPr>
            <b/>
            <sz val="9"/>
            <rFont val="Tahoma"/>
            <family val="2"/>
            <charset val="204"/>
          </rPr>
          <t>#C16</t>
        </r>
      </text>
    </comment>
    <comment ref="AD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кол.6_x000D_
_x000D_
</t>
        </r>
        <r>
          <rPr>
            <b/>
            <sz val="9"/>
            <rFont val="Tahoma"/>
            <family val="2"/>
            <charset val="204"/>
          </rPr>
          <t>#D16</t>
        </r>
      </text>
    </comment>
    <comment ref="AI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кол.7_x000D_
_x000D_
</t>
        </r>
        <r>
          <rPr>
            <b/>
            <sz val="9"/>
            <rFont val="Tahoma"/>
            <family val="2"/>
            <charset val="204"/>
          </rPr>
          <t>#E16</t>
        </r>
      </text>
    </comment>
    <comment ref="AL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кол.8_x000D_
_x000D_
</t>
        </r>
        <r>
          <rPr>
            <b/>
            <sz val="9"/>
            <rFont val="Tahoma"/>
            <family val="2"/>
            <charset val="204"/>
          </rPr>
          <t>#F16</t>
        </r>
      </text>
    </comment>
    <comment ref="AQ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кол.9_x000D_
_x000D_
</t>
        </r>
        <r>
          <rPr>
            <b/>
            <sz val="9"/>
            <rFont val="Tahoma"/>
            <family val="2"/>
            <charset val="204"/>
          </rPr>
          <t>#G16</t>
        </r>
      </text>
    </comment>
    <comment ref="AT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кол.10_x000D_
_x000D_
</t>
        </r>
        <r>
          <rPr>
            <b/>
            <sz val="9"/>
            <rFont val="Tahoma"/>
            <family val="2"/>
            <charset val="204"/>
          </rPr>
          <t>#H16</t>
        </r>
      </text>
    </comment>
    <comment ref="AY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кол.11_x000D_
_x000D_
</t>
        </r>
        <r>
          <rPr>
            <b/>
            <sz val="9"/>
            <rFont val="Tahoma"/>
            <family val="2"/>
            <charset val="204"/>
          </rPr>
          <t>#I16</t>
        </r>
      </text>
    </comment>
    <comment ref="BD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кол.12_x000D_
_x000D_
</t>
        </r>
        <r>
          <rPr>
            <b/>
            <sz val="9"/>
            <rFont val="Tahoma"/>
            <family val="2"/>
            <charset val="204"/>
          </rPr>
          <t>#J16</t>
        </r>
      </text>
    </comment>
    <comment ref="BI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кол.13_x000D_
_x000D_
</t>
        </r>
        <r>
          <rPr>
            <b/>
            <sz val="9"/>
            <rFont val="Tahoma"/>
            <family val="2"/>
            <charset val="204"/>
          </rPr>
          <t>#K16</t>
        </r>
      </text>
    </comment>
    <comment ref="BL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кол.14_x000D_
_x000D_
</t>
        </r>
        <r>
          <rPr>
            <b/>
            <sz val="9"/>
            <rFont val="Tahoma"/>
            <family val="2"/>
            <charset val="204"/>
          </rPr>
          <t>#L16</t>
        </r>
      </text>
    </comment>
    <comment ref="BQ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кол.15_x000D_
_x000D_
</t>
        </r>
        <r>
          <rPr>
            <b/>
            <sz val="9"/>
            <rFont val="Tahoma"/>
            <family val="2"/>
            <charset val="204"/>
          </rPr>
          <t>#M16</t>
        </r>
      </text>
    </comment>
    <comment ref="BT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кол.16_x000D_
_x000D_
</t>
        </r>
        <r>
          <rPr>
            <b/>
            <sz val="9"/>
            <rFont val="Tahoma"/>
            <family val="2"/>
            <charset val="204"/>
          </rPr>
          <t>#N16</t>
        </r>
      </text>
    </comment>
    <comment ref="BY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кол.17_x000D_
_x000D_
</t>
        </r>
        <r>
          <rPr>
            <b/>
            <sz val="9"/>
            <rFont val="Tahoma"/>
            <family val="2"/>
            <charset val="204"/>
          </rPr>
          <t>#O16</t>
        </r>
      </text>
    </comment>
    <comment ref="CB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кол.18_x000D_
_x000D_
</t>
        </r>
        <r>
          <rPr>
            <b/>
            <sz val="9"/>
            <rFont val="Tahoma"/>
            <family val="2"/>
            <charset val="204"/>
          </rPr>
          <t>#P16</t>
        </r>
      </text>
    </comment>
    <comment ref="CG55" authorId="0" shapeId="0">
      <text>
        <r>
          <rPr>
            <sz val="10"/>
            <rFont val="Times New Roman"/>
            <family val="2"/>
            <charset val="204"/>
          </rPr>
          <t xml:space="preserve">Код рядка 160 Т.ІІ кол.19_x000D_
_x000D_
</t>
        </r>
        <r>
          <rPr>
            <b/>
            <sz val="9"/>
            <rFont val="Tahoma"/>
            <family val="2"/>
            <charset val="204"/>
          </rPr>
          <t>#Q16</t>
        </r>
      </text>
    </comment>
    <comment ref="Q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кол.3_x000D_
_x000D_
</t>
        </r>
        <r>
          <rPr>
            <b/>
            <sz val="9"/>
            <rFont val="Tahoma"/>
            <family val="2"/>
            <charset val="204"/>
          </rPr>
          <t>#A17</t>
        </r>
      </text>
    </comment>
    <comment ref="V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кол.4_x000D_
_x000D_
</t>
        </r>
        <r>
          <rPr>
            <b/>
            <sz val="9"/>
            <rFont val="Tahoma"/>
            <family val="2"/>
            <charset val="204"/>
          </rPr>
          <t>#B17</t>
        </r>
      </text>
    </comment>
    <comment ref="Y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кол.5_x000D_
_x000D_
</t>
        </r>
        <r>
          <rPr>
            <b/>
            <sz val="9"/>
            <rFont val="Tahoma"/>
            <family val="2"/>
            <charset val="204"/>
          </rPr>
          <t>#C17</t>
        </r>
      </text>
    </comment>
    <comment ref="AD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кол.6_x000D_
_x000D_
</t>
        </r>
        <r>
          <rPr>
            <b/>
            <sz val="9"/>
            <rFont val="Tahoma"/>
            <family val="2"/>
            <charset val="204"/>
          </rPr>
          <t>#D17</t>
        </r>
      </text>
    </comment>
    <comment ref="AI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кол.7_x000D_
_x000D_
</t>
        </r>
        <r>
          <rPr>
            <b/>
            <sz val="9"/>
            <rFont val="Tahoma"/>
            <family val="2"/>
            <charset val="204"/>
          </rPr>
          <t>#E17</t>
        </r>
      </text>
    </comment>
    <comment ref="AL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кол.8_x000D_
_x000D_
</t>
        </r>
        <r>
          <rPr>
            <b/>
            <sz val="9"/>
            <rFont val="Tahoma"/>
            <family val="2"/>
            <charset val="204"/>
          </rPr>
          <t>#F17</t>
        </r>
      </text>
    </comment>
    <comment ref="AQ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кол.9_x000D_
_x000D_
</t>
        </r>
        <r>
          <rPr>
            <b/>
            <sz val="9"/>
            <rFont val="Tahoma"/>
            <family val="2"/>
            <charset val="204"/>
          </rPr>
          <t>#G17</t>
        </r>
      </text>
    </comment>
    <comment ref="AT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кол.10_x000D_
_x000D_
</t>
        </r>
        <r>
          <rPr>
            <b/>
            <sz val="9"/>
            <rFont val="Tahoma"/>
            <family val="2"/>
            <charset val="204"/>
          </rPr>
          <t>#H17</t>
        </r>
      </text>
    </comment>
    <comment ref="AY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кол.11_x000D_
_x000D_
</t>
        </r>
        <r>
          <rPr>
            <b/>
            <sz val="9"/>
            <rFont val="Tahoma"/>
            <family val="2"/>
            <charset val="204"/>
          </rPr>
          <t>#I17</t>
        </r>
      </text>
    </comment>
    <comment ref="BD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кол.12_x000D_
_x000D_
</t>
        </r>
        <r>
          <rPr>
            <b/>
            <sz val="9"/>
            <rFont val="Tahoma"/>
            <family val="2"/>
            <charset val="204"/>
          </rPr>
          <t>#J17</t>
        </r>
      </text>
    </comment>
    <comment ref="BI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кол.13_x000D_
_x000D_
</t>
        </r>
        <r>
          <rPr>
            <b/>
            <sz val="9"/>
            <rFont val="Tahoma"/>
            <family val="2"/>
            <charset val="204"/>
          </rPr>
          <t>#K17</t>
        </r>
      </text>
    </comment>
    <comment ref="BL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кол.14_x000D_
_x000D_
</t>
        </r>
        <r>
          <rPr>
            <b/>
            <sz val="9"/>
            <rFont val="Tahoma"/>
            <family val="2"/>
            <charset val="204"/>
          </rPr>
          <t>#L17</t>
        </r>
      </text>
    </comment>
    <comment ref="BQ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кол.15_x000D_
_x000D_
</t>
        </r>
        <r>
          <rPr>
            <b/>
            <sz val="9"/>
            <rFont val="Tahoma"/>
            <family val="2"/>
            <charset val="204"/>
          </rPr>
          <t>#M17</t>
        </r>
      </text>
    </comment>
    <comment ref="BT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кол.16_x000D_
_x000D_
</t>
        </r>
        <r>
          <rPr>
            <b/>
            <sz val="9"/>
            <rFont val="Tahoma"/>
            <family val="2"/>
            <charset val="204"/>
          </rPr>
          <t>#N17</t>
        </r>
      </text>
    </comment>
    <comment ref="BY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кол.17_x000D_
_x000D_
</t>
        </r>
        <r>
          <rPr>
            <b/>
            <sz val="9"/>
            <rFont val="Tahoma"/>
            <family val="2"/>
            <charset val="204"/>
          </rPr>
          <t>#O17</t>
        </r>
      </text>
    </comment>
    <comment ref="CB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кол.18_x000D_
_x000D_
</t>
        </r>
        <r>
          <rPr>
            <b/>
            <sz val="9"/>
            <rFont val="Tahoma"/>
            <family val="2"/>
            <charset val="204"/>
          </rPr>
          <t>#P17</t>
        </r>
      </text>
    </comment>
    <comment ref="CG56" authorId="0" shapeId="0">
      <text>
        <r>
          <rPr>
            <sz val="10"/>
            <rFont val="Times New Roman"/>
            <family val="2"/>
            <charset val="204"/>
          </rPr>
          <t xml:space="preserve">Код рядка 170 Т.ІІ кол.19_x000D_
_x000D_
</t>
        </r>
        <r>
          <rPr>
            <b/>
            <sz val="9"/>
            <rFont val="Tahoma"/>
            <family val="2"/>
            <charset val="204"/>
          </rPr>
          <t>#Q17</t>
        </r>
      </text>
    </comment>
    <comment ref="Q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кол.3_x000D_
_x000D_
</t>
        </r>
        <r>
          <rPr>
            <b/>
            <sz val="9"/>
            <rFont val="Tahoma"/>
            <family val="2"/>
            <charset val="204"/>
          </rPr>
          <t>#A18</t>
        </r>
      </text>
    </comment>
    <comment ref="V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кол.4_x000D_
_x000D_
</t>
        </r>
        <r>
          <rPr>
            <b/>
            <sz val="9"/>
            <rFont val="Tahoma"/>
            <family val="2"/>
            <charset val="204"/>
          </rPr>
          <t>#B18</t>
        </r>
      </text>
    </comment>
    <comment ref="Y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кол.5_x000D_
_x000D_
</t>
        </r>
        <r>
          <rPr>
            <b/>
            <sz val="9"/>
            <rFont val="Tahoma"/>
            <family val="2"/>
            <charset val="204"/>
          </rPr>
          <t>#C18</t>
        </r>
      </text>
    </comment>
    <comment ref="AD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кол.6_x000D_
_x000D_
</t>
        </r>
        <r>
          <rPr>
            <b/>
            <sz val="9"/>
            <rFont val="Tahoma"/>
            <family val="2"/>
            <charset val="204"/>
          </rPr>
          <t>#D18</t>
        </r>
      </text>
    </comment>
    <comment ref="AI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кол.7_x000D_
_x000D_
</t>
        </r>
        <r>
          <rPr>
            <b/>
            <sz val="9"/>
            <rFont val="Tahoma"/>
            <family val="2"/>
            <charset val="204"/>
          </rPr>
          <t>#E18</t>
        </r>
      </text>
    </comment>
    <comment ref="AL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кол.8_x000D_
_x000D_
</t>
        </r>
        <r>
          <rPr>
            <b/>
            <sz val="9"/>
            <rFont val="Tahoma"/>
            <family val="2"/>
            <charset val="204"/>
          </rPr>
          <t>#F18</t>
        </r>
      </text>
    </comment>
    <comment ref="AQ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кол.9_x000D_
_x000D_
</t>
        </r>
        <r>
          <rPr>
            <b/>
            <sz val="9"/>
            <rFont val="Tahoma"/>
            <family val="2"/>
            <charset val="204"/>
          </rPr>
          <t>#G18</t>
        </r>
      </text>
    </comment>
    <comment ref="AT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кол.10_x000D_
_x000D_
</t>
        </r>
        <r>
          <rPr>
            <b/>
            <sz val="9"/>
            <rFont val="Tahoma"/>
            <family val="2"/>
            <charset val="204"/>
          </rPr>
          <t>#H18</t>
        </r>
      </text>
    </comment>
    <comment ref="AY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кол.11_x000D_
_x000D_
</t>
        </r>
        <r>
          <rPr>
            <b/>
            <sz val="9"/>
            <rFont val="Tahoma"/>
            <family val="2"/>
            <charset val="204"/>
          </rPr>
          <t>#I18</t>
        </r>
      </text>
    </comment>
    <comment ref="BD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кол.12_x000D_
_x000D_
</t>
        </r>
        <r>
          <rPr>
            <b/>
            <sz val="9"/>
            <rFont val="Tahoma"/>
            <family val="2"/>
            <charset val="204"/>
          </rPr>
          <t>#J18</t>
        </r>
      </text>
    </comment>
    <comment ref="BI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кол.13_x000D_
_x000D_
</t>
        </r>
        <r>
          <rPr>
            <b/>
            <sz val="9"/>
            <rFont val="Tahoma"/>
            <family val="2"/>
            <charset val="204"/>
          </rPr>
          <t>#K18</t>
        </r>
      </text>
    </comment>
    <comment ref="BL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кол.14_x000D_
_x000D_
</t>
        </r>
        <r>
          <rPr>
            <b/>
            <sz val="9"/>
            <rFont val="Tahoma"/>
            <family val="2"/>
            <charset val="204"/>
          </rPr>
          <t>#L18</t>
        </r>
      </text>
    </comment>
    <comment ref="BQ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кол.15_x000D_
_x000D_
</t>
        </r>
        <r>
          <rPr>
            <b/>
            <sz val="9"/>
            <rFont val="Tahoma"/>
            <family val="2"/>
            <charset val="204"/>
          </rPr>
          <t>#M18</t>
        </r>
      </text>
    </comment>
    <comment ref="BT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кол.16_x000D_
_x000D_
</t>
        </r>
        <r>
          <rPr>
            <b/>
            <sz val="9"/>
            <rFont val="Tahoma"/>
            <family val="2"/>
            <charset val="204"/>
          </rPr>
          <t>#N18</t>
        </r>
      </text>
    </comment>
    <comment ref="BY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кол.17_x000D_
_x000D_
</t>
        </r>
        <r>
          <rPr>
            <b/>
            <sz val="9"/>
            <rFont val="Tahoma"/>
            <family val="2"/>
            <charset val="204"/>
          </rPr>
          <t>#O18</t>
        </r>
      </text>
    </comment>
    <comment ref="CB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кол.18_x000D_
_x000D_
</t>
        </r>
        <r>
          <rPr>
            <b/>
            <sz val="9"/>
            <rFont val="Tahoma"/>
            <family val="2"/>
            <charset val="204"/>
          </rPr>
          <t>#P18</t>
        </r>
      </text>
    </comment>
    <comment ref="CG57" authorId="0" shapeId="0">
      <text>
        <r>
          <rPr>
            <sz val="10"/>
            <rFont val="Times New Roman"/>
            <family val="2"/>
            <charset val="204"/>
          </rPr>
          <t xml:space="preserve">Код рядка 180 Т.ІІ кол.19_x000D_
_x000D_
</t>
        </r>
        <r>
          <rPr>
            <b/>
            <sz val="9"/>
            <rFont val="Tahoma"/>
            <family val="2"/>
            <charset val="204"/>
          </rPr>
          <t>#Q18</t>
        </r>
      </text>
    </comment>
    <comment ref="Q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кол.3_x000D_
_x000D_
</t>
        </r>
        <r>
          <rPr>
            <b/>
            <sz val="9"/>
            <rFont val="Tahoma"/>
            <family val="2"/>
            <charset val="204"/>
          </rPr>
          <t>#A19</t>
        </r>
      </text>
    </comment>
    <comment ref="V58" authorId="1" shapeId="0">
      <text>
        <r>
          <rPr>
            <sz val="10"/>
            <rFont val="Times New Roman"/>
            <family val="2"/>
            <charset val="204"/>
          </rPr>
          <t xml:space="preserve">Код рядка 190 Т.ІІ кол.4_x000D_
_x000D_
</t>
        </r>
        <r>
          <rPr>
            <b/>
            <sz val="9"/>
            <rFont val="Tahoma"/>
            <family val="2"/>
            <charset val="204"/>
          </rPr>
          <t>#B19</t>
        </r>
      </text>
    </comment>
    <comment ref="Y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кол.5_x000D_
_x000D_
</t>
        </r>
        <r>
          <rPr>
            <b/>
            <sz val="9"/>
            <rFont val="Tahoma"/>
            <family val="2"/>
            <charset val="204"/>
          </rPr>
          <t>#C19</t>
        </r>
      </text>
    </comment>
    <comment ref="AD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кол.6_x000D_
_x000D_
</t>
        </r>
        <r>
          <rPr>
            <b/>
            <sz val="9"/>
            <rFont val="Tahoma"/>
            <family val="2"/>
            <charset val="204"/>
          </rPr>
          <t>#D19</t>
        </r>
      </text>
    </comment>
    <comment ref="AI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кол.7_x000D_
_x000D_
</t>
        </r>
        <r>
          <rPr>
            <b/>
            <sz val="9"/>
            <rFont val="Tahoma"/>
            <family val="2"/>
            <charset val="204"/>
          </rPr>
          <t>#E19</t>
        </r>
      </text>
    </comment>
    <comment ref="AL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кол.8_x000D_
_x000D_
</t>
        </r>
        <r>
          <rPr>
            <b/>
            <sz val="9"/>
            <rFont val="Tahoma"/>
            <family val="2"/>
            <charset val="204"/>
          </rPr>
          <t>#F19</t>
        </r>
      </text>
    </comment>
    <comment ref="AQ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кол.9_x000D_
_x000D_
</t>
        </r>
        <r>
          <rPr>
            <b/>
            <sz val="9"/>
            <rFont val="Tahoma"/>
            <family val="2"/>
            <charset val="204"/>
          </rPr>
          <t>#G19</t>
        </r>
      </text>
    </comment>
    <comment ref="AT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кол.10_x000D_
_x000D_
</t>
        </r>
        <r>
          <rPr>
            <b/>
            <sz val="9"/>
            <rFont val="Tahoma"/>
            <family val="2"/>
            <charset val="204"/>
          </rPr>
          <t>#H19</t>
        </r>
      </text>
    </comment>
    <comment ref="AY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кол.11_x000D_
_x000D_
</t>
        </r>
        <r>
          <rPr>
            <b/>
            <sz val="9"/>
            <rFont val="Tahoma"/>
            <family val="2"/>
            <charset val="204"/>
          </rPr>
          <t>#I19</t>
        </r>
      </text>
    </comment>
    <comment ref="BD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кол.12_x000D_
_x000D_
</t>
        </r>
        <r>
          <rPr>
            <b/>
            <sz val="9"/>
            <rFont val="Tahoma"/>
            <family val="2"/>
            <charset val="204"/>
          </rPr>
          <t>#J19</t>
        </r>
      </text>
    </comment>
    <comment ref="BI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кол.13_x000D_
_x000D_
</t>
        </r>
        <r>
          <rPr>
            <b/>
            <sz val="9"/>
            <rFont val="Tahoma"/>
            <family val="2"/>
            <charset val="204"/>
          </rPr>
          <t>#K19</t>
        </r>
      </text>
    </comment>
    <comment ref="BL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кол.14_x000D_
_x000D_
</t>
        </r>
        <r>
          <rPr>
            <b/>
            <sz val="9"/>
            <rFont val="Tahoma"/>
            <family val="2"/>
            <charset val="204"/>
          </rPr>
          <t>#L19</t>
        </r>
      </text>
    </comment>
    <comment ref="BQ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кол.15_x000D_
_x000D_
</t>
        </r>
        <r>
          <rPr>
            <b/>
            <sz val="9"/>
            <rFont val="Tahoma"/>
            <family val="2"/>
            <charset val="204"/>
          </rPr>
          <t>#M19</t>
        </r>
      </text>
    </comment>
    <comment ref="BT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кол.16_x000D_
_x000D_
</t>
        </r>
        <r>
          <rPr>
            <b/>
            <sz val="9"/>
            <rFont val="Tahoma"/>
            <family val="2"/>
            <charset val="204"/>
          </rPr>
          <t>#N19</t>
        </r>
      </text>
    </comment>
    <comment ref="BY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кол.17_x000D_
_x000D_
</t>
        </r>
        <r>
          <rPr>
            <b/>
            <sz val="9"/>
            <rFont val="Tahoma"/>
            <family val="2"/>
            <charset val="204"/>
          </rPr>
          <t>#O19</t>
        </r>
      </text>
    </comment>
    <comment ref="CB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кол.18_x000D_
_x000D_
</t>
        </r>
        <r>
          <rPr>
            <b/>
            <sz val="9"/>
            <rFont val="Tahoma"/>
            <family val="2"/>
            <charset val="204"/>
          </rPr>
          <t>#P19</t>
        </r>
      </text>
    </comment>
    <comment ref="CG58" authorId="0" shapeId="0">
      <text>
        <r>
          <rPr>
            <sz val="10"/>
            <rFont val="Times New Roman"/>
            <family val="2"/>
            <charset val="204"/>
          </rPr>
          <t xml:space="preserve">Код рядка 190 Т.ІІ кол.19_x000D_
_x000D_
</t>
        </r>
        <r>
          <rPr>
            <b/>
            <sz val="9"/>
            <rFont val="Tahoma"/>
            <family val="2"/>
            <charset val="204"/>
          </rPr>
          <t>#Q19</t>
        </r>
      </text>
    </comment>
    <comment ref="Q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кол.3_x000D_
_x000D_
</t>
        </r>
        <r>
          <rPr>
            <b/>
            <sz val="9"/>
            <rFont val="Tahoma"/>
            <family val="2"/>
            <charset val="204"/>
          </rPr>
          <t>#A20</t>
        </r>
      </text>
    </comment>
    <comment ref="V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кол.4_x000D_
_x000D_
</t>
        </r>
        <r>
          <rPr>
            <b/>
            <sz val="9"/>
            <rFont val="Tahoma"/>
            <family val="2"/>
            <charset val="204"/>
          </rPr>
          <t>#B20</t>
        </r>
      </text>
    </comment>
    <comment ref="Y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кол.5_x000D_
_x000D_
</t>
        </r>
        <r>
          <rPr>
            <b/>
            <sz val="9"/>
            <rFont val="Tahoma"/>
            <family val="2"/>
            <charset val="204"/>
          </rPr>
          <t>#C20</t>
        </r>
      </text>
    </comment>
    <comment ref="AD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кол.6_x000D_
_x000D_
</t>
        </r>
        <r>
          <rPr>
            <b/>
            <sz val="9"/>
            <rFont val="Tahoma"/>
            <family val="2"/>
            <charset val="204"/>
          </rPr>
          <t>#D20</t>
        </r>
      </text>
    </comment>
    <comment ref="AI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кол.7_x000D_
_x000D_
</t>
        </r>
        <r>
          <rPr>
            <b/>
            <sz val="9"/>
            <rFont val="Tahoma"/>
            <family val="2"/>
            <charset val="204"/>
          </rPr>
          <t>#E20</t>
        </r>
      </text>
    </comment>
    <comment ref="AL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кол.8_x000D_
_x000D_
</t>
        </r>
        <r>
          <rPr>
            <b/>
            <sz val="9"/>
            <rFont val="Tahoma"/>
            <family val="2"/>
            <charset val="204"/>
          </rPr>
          <t>#F20</t>
        </r>
      </text>
    </comment>
    <comment ref="AQ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кол.9_x000D_
_x000D_
</t>
        </r>
        <r>
          <rPr>
            <b/>
            <sz val="9"/>
            <rFont val="Tahoma"/>
            <family val="2"/>
            <charset val="204"/>
          </rPr>
          <t>#G20</t>
        </r>
      </text>
    </comment>
    <comment ref="AT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кол.10_x000D_
_x000D_
</t>
        </r>
        <r>
          <rPr>
            <b/>
            <sz val="9"/>
            <rFont val="Tahoma"/>
            <family val="2"/>
            <charset val="204"/>
          </rPr>
          <t>#H20</t>
        </r>
      </text>
    </comment>
    <comment ref="AY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кол.11_x000D_
_x000D_
</t>
        </r>
        <r>
          <rPr>
            <b/>
            <sz val="9"/>
            <rFont val="Tahoma"/>
            <family val="2"/>
            <charset val="204"/>
          </rPr>
          <t>#I20</t>
        </r>
      </text>
    </comment>
    <comment ref="BD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кол.12_x000D_
_x000D_
</t>
        </r>
        <r>
          <rPr>
            <b/>
            <sz val="9"/>
            <rFont val="Tahoma"/>
            <family val="2"/>
            <charset val="204"/>
          </rPr>
          <t>#J20</t>
        </r>
      </text>
    </comment>
    <comment ref="BI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кол.13_x000D_
_x000D_
</t>
        </r>
        <r>
          <rPr>
            <b/>
            <sz val="9"/>
            <rFont val="Tahoma"/>
            <family val="2"/>
            <charset val="204"/>
          </rPr>
          <t>#K20</t>
        </r>
      </text>
    </comment>
    <comment ref="BL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кол.14_x000D_
_x000D_
</t>
        </r>
        <r>
          <rPr>
            <b/>
            <sz val="9"/>
            <rFont val="Tahoma"/>
            <family val="2"/>
            <charset val="204"/>
          </rPr>
          <t>#L20</t>
        </r>
      </text>
    </comment>
    <comment ref="BQ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кол.15_x000D_
_x000D_
</t>
        </r>
        <r>
          <rPr>
            <b/>
            <sz val="9"/>
            <rFont val="Tahoma"/>
            <family val="2"/>
            <charset val="204"/>
          </rPr>
          <t>#M20</t>
        </r>
      </text>
    </comment>
    <comment ref="BT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кол.16_x000D_
_x000D_
</t>
        </r>
        <r>
          <rPr>
            <b/>
            <sz val="9"/>
            <rFont val="Tahoma"/>
            <family val="2"/>
            <charset val="204"/>
          </rPr>
          <t>#N20</t>
        </r>
      </text>
    </comment>
    <comment ref="BY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кол.17_x000D_
_x000D_
</t>
        </r>
        <r>
          <rPr>
            <b/>
            <sz val="9"/>
            <rFont val="Tahoma"/>
            <family val="2"/>
            <charset val="204"/>
          </rPr>
          <t>#O20</t>
        </r>
      </text>
    </comment>
    <comment ref="CB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кол.18_x000D_
_x000D_
</t>
        </r>
        <r>
          <rPr>
            <b/>
            <sz val="9"/>
            <rFont val="Tahoma"/>
            <family val="2"/>
            <charset val="204"/>
          </rPr>
          <t>#P20</t>
        </r>
      </text>
    </comment>
    <comment ref="CG59" authorId="0" shapeId="0">
      <text>
        <r>
          <rPr>
            <sz val="10"/>
            <rFont val="Times New Roman"/>
            <family val="2"/>
            <charset val="204"/>
          </rPr>
          <t xml:space="preserve">Код рядка 200 Т.ІІ кол.19_x000D_
_x000D_
</t>
        </r>
        <r>
          <rPr>
            <b/>
            <sz val="9"/>
            <rFont val="Tahoma"/>
            <family val="2"/>
            <charset val="204"/>
          </rPr>
          <t>#Q20</t>
        </r>
      </text>
    </comment>
    <comment ref="Q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кол.3_x000D_
_x000D_
</t>
        </r>
        <r>
          <rPr>
            <b/>
            <sz val="9"/>
            <rFont val="Tahoma"/>
            <family val="2"/>
            <charset val="204"/>
          </rPr>
          <t>#A21</t>
        </r>
      </text>
    </comment>
    <comment ref="V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кол.4_x000D_
_x000D_
</t>
        </r>
        <r>
          <rPr>
            <b/>
            <sz val="9"/>
            <rFont val="Tahoma"/>
            <family val="2"/>
            <charset val="204"/>
          </rPr>
          <t>#B21</t>
        </r>
      </text>
    </comment>
    <comment ref="Y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кол.5_x000D_
_x000D_
</t>
        </r>
        <r>
          <rPr>
            <b/>
            <sz val="9"/>
            <rFont val="Tahoma"/>
            <family val="2"/>
            <charset val="204"/>
          </rPr>
          <t>#C21</t>
        </r>
      </text>
    </comment>
    <comment ref="AD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кол.6_x000D_
_x000D_
</t>
        </r>
        <r>
          <rPr>
            <b/>
            <sz val="9"/>
            <rFont val="Tahoma"/>
            <family val="2"/>
            <charset val="204"/>
          </rPr>
          <t>#D21</t>
        </r>
      </text>
    </comment>
    <comment ref="AI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кол.7_x000D_
_x000D_
</t>
        </r>
        <r>
          <rPr>
            <b/>
            <sz val="9"/>
            <rFont val="Tahoma"/>
            <family val="2"/>
            <charset val="204"/>
          </rPr>
          <t>#E21</t>
        </r>
      </text>
    </comment>
    <comment ref="AL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кол.8_x000D_
_x000D_
</t>
        </r>
        <r>
          <rPr>
            <b/>
            <sz val="9"/>
            <rFont val="Tahoma"/>
            <family val="2"/>
            <charset val="204"/>
          </rPr>
          <t>#F21</t>
        </r>
      </text>
    </comment>
    <comment ref="AQ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кол.9_x000D_
_x000D_
</t>
        </r>
        <r>
          <rPr>
            <b/>
            <sz val="9"/>
            <rFont val="Tahoma"/>
            <family val="2"/>
            <charset val="204"/>
          </rPr>
          <t>#G21</t>
        </r>
      </text>
    </comment>
    <comment ref="AT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кол.10_x000D_
_x000D_
</t>
        </r>
        <r>
          <rPr>
            <b/>
            <sz val="9"/>
            <rFont val="Tahoma"/>
            <family val="2"/>
            <charset val="204"/>
          </rPr>
          <t>#H21</t>
        </r>
      </text>
    </comment>
    <comment ref="AY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кол.11_x000D_
_x000D_
</t>
        </r>
        <r>
          <rPr>
            <b/>
            <sz val="9"/>
            <rFont val="Tahoma"/>
            <family val="2"/>
            <charset val="204"/>
          </rPr>
          <t>#I21</t>
        </r>
      </text>
    </comment>
    <comment ref="BD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кол.12_x000D_
_x000D_
</t>
        </r>
        <r>
          <rPr>
            <b/>
            <sz val="9"/>
            <rFont val="Tahoma"/>
            <family val="2"/>
            <charset val="204"/>
          </rPr>
          <t>#J21</t>
        </r>
      </text>
    </comment>
    <comment ref="BI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кол.13_x000D_
_x000D_
</t>
        </r>
        <r>
          <rPr>
            <b/>
            <sz val="9"/>
            <rFont val="Tahoma"/>
            <family val="2"/>
            <charset val="204"/>
          </rPr>
          <t>#K21</t>
        </r>
      </text>
    </comment>
    <comment ref="BL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кол.14_x000D_
_x000D_
</t>
        </r>
        <r>
          <rPr>
            <b/>
            <sz val="9"/>
            <rFont val="Tahoma"/>
            <family val="2"/>
            <charset val="204"/>
          </rPr>
          <t>#L21</t>
        </r>
      </text>
    </comment>
    <comment ref="BQ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кол.15_x000D_
_x000D_
</t>
        </r>
        <r>
          <rPr>
            <b/>
            <sz val="9"/>
            <rFont val="Tahoma"/>
            <family val="2"/>
            <charset val="204"/>
          </rPr>
          <t>#M21</t>
        </r>
      </text>
    </comment>
    <comment ref="BT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кол.16_x000D_
_x000D_
</t>
        </r>
        <r>
          <rPr>
            <b/>
            <sz val="9"/>
            <rFont val="Tahoma"/>
            <family val="2"/>
            <charset val="204"/>
          </rPr>
          <t>#N21</t>
        </r>
      </text>
    </comment>
    <comment ref="BY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кол.17_x000D_
_x000D_
</t>
        </r>
        <r>
          <rPr>
            <b/>
            <sz val="9"/>
            <rFont val="Tahoma"/>
            <family val="2"/>
            <charset val="204"/>
          </rPr>
          <t>#O21</t>
        </r>
      </text>
    </comment>
    <comment ref="CB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кол.18_x000D_
_x000D_
</t>
        </r>
        <r>
          <rPr>
            <b/>
            <sz val="9"/>
            <rFont val="Tahoma"/>
            <family val="2"/>
            <charset val="204"/>
          </rPr>
          <t>#P21</t>
        </r>
      </text>
    </comment>
    <comment ref="CG60" authorId="0" shapeId="0">
      <text>
        <r>
          <rPr>
            <sz val="10"/>
            <rFont val="Times New Roman"/>
            <family val="2"/>
            <charset val="204"/>
          </rPr>
          <t xml:space="preserve">Код рядка 210 Т.ІІ кол.19_x000D_
_x000D_
</t>
        </r>
        <r>
          <rPr>
            <b/>
            <sz val="9"/>
            <rFont val="Tahoma"/>
            <family val="2"/>
            <charset val="204"/>
          </rPr>
          <t>#Q21</t>
        </r>
      </text>
    </comment>
    <comment ref="Q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кол.3_x000D_
_x000D_
</t>
        </r>
        <r>
          <rPr>
            <b/>
            <sz val="9"/>
            <rFont val="Tahoma"/>
            <family val="2"/>
            <charset val="204"/>
          </rPr>
          <t>#A22</t>
        </r>
      </text>
    </comment>
    <comment ref="V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кол.4_x000D_
_x000D_
</t>
        </r>
        <r>
          <rPr>
            <b/>
            <sz val="9"/>
            <rFont val="Tahoma"/>
            <family val="2"/>
            <charset val="204"/>
          </rPr>
          <t>#B22</t>
        </r>
      </text>
    </comment>
    <comment ref="Y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кол.5_x000D_
_x000D_
</t>
        </r>
        <r>
          <rPr>
            <b/>
            <sz val="9"/>
            <rFont val="Tahoma"/>
            <family val="2"/>
            <charset val="204"/>
          </rPr>
          <t>#C22</t>
        </r>
      </text>
    </comment>
    <comment ref="AD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кол.6_x000D_
_x000D_
</t>
        </r>
        <r>
          <rPr>
            <b/>
            <sz val="9"/>
            <rFont val="Tahoma"/>
            <family val="2"/>
            <charset val="204"/>
          </rPr>
          <t>#D22</t>
        </r>
      </text>
    </comment>
    <comment ref="AI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кол.7_x000D_
_x000D_
</t>
        </r>
        <r>
          <rPr>
            <b/>
            <sz val="9"/>
            <rFont val="Tahoma"/>
            <family val="2"/>
            <charset val="204"/>
          </rPr>
          <t>#E22</t>
        </r>
      </text>
    </comment>
    <comment ref="AL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кол.8_x000D_
_x000D_
</t>
        </r>
        <r>
          <rPr>
            <b/>
            <sz val="9"/>
            <rFont val="Tahoma"/>
            <family val="2"/>
            <charset val="204"/>
          </rPr>
          <t>#F22</t>
        </r>
      </text>
    </comment>
    <comment ref="AQ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кол.9_x000D_
_x000D_
</t>
        </r>
        <r>
          <rPr>
            <b/>
            <sz val="9"/>
            <rFont val="Tahoma"/>
            <family val="2"/>
            <charset val="204"/>
          </rPr>
          <t>#G22</t>
        </r>
      </text>
    </comment>
    <comment ref="AT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кол.10_x000D_
_x000D_
</t>
        </r>
        <r>
          <rPr>
            <b/>
            <sz val="9"/>
            <rFont val="Tahoma"/>
            <family val="2"/>
            <charset val="204"/>
          </rPr>
          <t>#H22</t>
        </r>
      </text>
    </comment>
    <comment ref="AY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кол.11_x000D_
_x000D_
</t>
        </r>
        <r>
          <rPr>
            <b/>
            <sz val="9"/>
            <rFont val="Tahoma"/>
            <family val="2"/>
            <charset val="204"/>
          </rPr>
          <t>#I22</t>
        </r>
      </text>
    </comment>
    <comment ref="BD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кол.12_x000D_
_x000D_
</t>
        </r>
        <r>
          <rPr>
            <b/>
            <sz val="9"/>
            <rFont val="Tahoma"/>
            <family val="2"/>
            <charset val="204"/>
          </rPr>
          <t>#J22</t>
        </r>
      </text>
    </comment>
    <comment ref="BI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кол.13_x000D_
_x000D_
</t>
        </r>
        <r>
          <rPr>
            <b/>
            <sz val="9"/>
            <rFont val="Tahoma"/>
            <family val="2"/>
            <charset val="204"/>
          </rPr>
          <t>#K22</t>
        </r>
      </text>
    </comment>
    <comment ref="BL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кол.14_x000D_
_x000D_
</t>
        </r>
        <r>
          <rPr>
            <b/>
            <sz val="9"/>
            <rFont val="Tahoma"/>
            <family val="2"/>
            <charset val="204"/>
          </rPr>
          <t>#L22</t>
        </r>
      </text>
    </comment>
    <comment ref="BQ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кол.15_x000D_
_x000D_
</t>
        </r>
        <r>
          <rPr>
            <b/>
            <sz val="9"/>
            <rFont val="Tahoma"/>
            <family val="2"/>
            <charset val="204"/>
          </rPr>
          <t>#M22</t>
        </r>
      </text>
    </comment>
    <comment ref="BT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кол.16_x000D_
_x000D_
</t>
        </r>
        <r>
          <rPr>
            <b/>
            <sz val="9"/>
            <rFont val="Tahoma"/>
            <family val="2"/>
            <charset val="204"/>
          </rPr>
          <t>#N22</t>
        </r>
      </text>
    </comment>
    <comment ref="BY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кол.17_x000D_
_x000D_
</t>
        </r>
        <r>
          <rPr>
            <b/>
            <sz val="9"/>
            <rFont val="Tahoma"/>
            <family val="2"/>
            <charset val="204"/>
          </rPr>
          <t>#O22</t>
        </r>
      </text>
    </comment>
    <comment ref="CB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кол.18_x000D_
_x000D_
</t>
        </r>
        <r>
          <rPr>
            <b/>
            <sz val="9"/>
            <rFont val="Tahoma"/>
            <family val="2"/>
            <charset val="204"/>
          </rPr>
          <t>#P22</t>
        </r>
      </text>
    </comment>
    <comment ref="CG61" authorId="0" shapeId="0">
      <text>
        <r>
          <rPr>
            <sz val="10"/>
            <rFont val="Times New Roman"/>
            <family val="2"/>
            <charset val="204"/>
          </rPr>
          <t xml:space="preserve">Код рядка 220 Т.ІІ кол.19_x000D_
_x000D_
</t>
        </r>
        <r>
          <rPr>
            <b/>
            <sz val="9"/>
            <rFont val="Tahoma"/>
            <family val="2"/>
            <charset val="204"/>
          </rPr>
          <t>#Q22</t>
        </r>
      </text>
    </comment>
    <comment ref="Q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кол.3_x000D_
_x000D_
</t>
        </r>
        <r>
          <rPr>
            <b/>
            <sz val="9"/>
            <rFont val="Tahoma"/>
            <family val="2"/>
            <charset val="204"/>
          </rPr>
          <t>#A23</t>
        </r>
      </text>
    </comment>
    <comment ref="V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кол.4_x000D_
_x000D_
</t>
        </r>
        <r>
          <rPr>
            <b/>
            <sz val="9"/>
            <rFont val="Tahoma"/>
            <family val="2"/>
            <charset val="204"/>
          </rPr>
          <t>#B23</t>
        </r>
      </text>
    </comment>
    <comment ref="Y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кол.5_x000D_
_x000D_
</t>
        </r>
        <r>
          <rPr>
            <b/>
            <sz val="9"/>
            <rFont val="Tahoma"/>
            <family val="2"/>
            <charset val="204"/>
          </rPr>
          <t>#C23</t>
        </r>
      </text>
    </comment>
    <comment ref="AD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кол.6_x000D_
_x000D_
</t>
        </r>
        <r>
          <rPr>
            <b/>
            <sz val="9"/>
            <rFont val="Tahoma"/>
            <family val="2"/>
            <charset val="204"/>
          </rPr>
          <t>#D23</t>
        </r>
      </text>
    </comment>
    <comment ref="AI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кол.7_x000D_
_x000D_
</t>
        </r>
        <r>
          <rPr>
            <b/>
            <sz val="9"/>
            <rFont val="Tahoma"/>
            <family val="2"/>
            <charset val="204"/>
          </rPr>
          <t>#E23</t>
        </r>
      </text>
    </comment>
    <comment ref="AL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кол.8_x000D_
_x000D_
</t>
        </r>
        <r>
          <rPr>
            <b/>
            <sz val="9"/>
            <rFont val="Tahoma"/>
            <family val="2"/>
            <charset val="204"/>
          </rPr>
          <t>#F23</t>
        </r>
      </text>
    </comment>
    <comment ref="AQ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кол.9_x000D_
_x000D_
</t>
        </r>
        <r>
          <rPr>
            <b/>
            <sz val="9"/>
            <rFont val="Tahoma"/>
            <family val="2"/>
            <charset val="204"/>
          </rPr>
          <t>#G23</t>
        </r>
      </text>
    </comment>
    <comment ref="AT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кол.10_x000D_
_x000D_
</t>
        </r>
        <r>
          <rPr>
            <b/>
            <sz val="9"/>
            <rFont val="Tahoma"/>
            <family val="2"/>
            <charset val="204"/>
          </rPr>
          <t>#H23</t>
        </r>
      </text>
    </comment>
    <comment ref="AY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кол.11_x000D_
_x000D_
</t>
        </r>
        <r>
          <rPr>
            <b/>
            <sz val="9"/>
            <rFont val="Tahoma"/>
            <family val="2"/>
            <charset val="204"/>
          </rPr>
          <t>#I23</t>
        </r>
      </text>
    </comment>
    <comment ref="BD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кол.12_x000D_
_x000D_
</t>
        </r>
        <r>
          <rPr>
            <b/>
            <sz val="9"/>
            <rFont val="Tahoma"/>
            <family val="2"/>
            <charset val="204"/>
          </rPr>
          <t>#J23</t>
        </r>
      </text>
    </comment>
    <comment ref="BI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кол.13_x000D_
_x000D_
</t>
        </r>
        <r>
          <rPr>
            <b/>
            <sz val="9"/>
            <rFont val="Tahoma"/>
            <family val="2"/>
            <charset val="204"/>
          </rPr>
          <t>#K23</t>
        </r>
      </text>
    </comment>
    <comment ref="BL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кол.14_x000D_
_x000D_
</t>
        </r>
        <r>
          <rPr>
            <b/>
            <sz val="9"/>
            <rFont val="Tahoma"/>
            <family val="2"/>
            <charset val="204"/>
          </rPr>
          <t>#L23</t>
        </r>
      </text>
    </comment>
    <comment ref="BQ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кол.15_x000D_
_x000D_
</t>
        </r>
        <r>
          <rPr>
            <b/>
            <sz val="9"/>
            <rFont val="Tahoma"/>
            <family val="2"/>
            <charset val="204"/>
          </rPr>
          <t>#M23</t>
        </r>
      </text>
    </comment>
    <comment ref="BT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кол.16_x000D_
_x000D_
</t>
        </r>
        <r>
          <rPr>
            <b/>
            <sz val="9"/>
            <rFont val="Tahoma"/>
            <family val="2"/>
            <charset val="204"/>
          </rPr>
          <t>#N23</t>
        </r>
      </text>
    </comment>
    <comment ref="BY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кол.17_x000D_
_x000D_
</t>
        </r>
        <r>
          <rPr>
            <b/>
            <sz val="9"/>
            <rFont val="Tahoma"/>
            <family val="2"/>
            <charset val="204"/>
          </rPr>
          <t>#O23</t>
        </r>
      </text>
    </comment>
    <comment ref="CB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кол.18_x000D_
_x000D_
</t>
        </r>
        <r>
          <rPr>
            <b/>
            <sz val="9"/>
            <rFont val="Tahoma"/>
            <family val="2"/>
            <charset val="204"/>
          </rPr>
          <t>#P23</t>
        </r>
      </text>
    </comment>
    <comment ref="CG62" authorId="0" shapeId="0">
      <text>
        <r>
          <rPr>
            <sz val="10"/>
            <rFont val="Times New Roman"/>
            <family val="2"/>
            <charset val="204"/>
          </rPr>
          <t xml:space="preserve">Код рядка 230 Т.ІІ кол.19_x000D_
_x000D_
</t>
        </r>
        <r>
          <rPr>
            <b/>
            <sz val="9"/>
            <rFont val="Tahoma"/>
            <family val="2"/>
            <charset val="204"/>
          </rPr>
          <t>#Q23</t>
        </r>
      </text>
    </comment>
    <comment ref="Q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кол.3_x000D_
_x000D_
</t>
        </r>
        <r>
          <rPr>
            <b/>
            <sz val="9"/>
            <rFont val="Tahoma"/>
            <family val="2"/>
            <charset val="204"/>
          </rPr>
          <t>#A24</t>
        </r>
      </text>
    </comment>
    <comment ref="V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кол.4_x000D_
_x000D_
</t>
        </r>
        <r>
          <rPr>
            <b/>
            <sz val="9"/>
            <rFont val="Tahoma"/>
            <family val="2"/>
            <charset val="204"/>
          </rPr>
          <t>#B24</t>
        </r>
      </text>
    </comment>
    <comment ref="Y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кол.5_x000D_
_x000D_
</t>
        </r>
        <r>
          <rPr>
            <b/>
            <sz val="9"/>
            <rFont val="Tahoma"/>
            <family val="2"/>
            <charset val="204"/>
          </rPr>
          <t>#C24</t>
        </r>
      </text>
    </comment>
    <comment ref="AD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кол.6_x000D_
_x000D_
</t>
        </r>
        <r>
          <rPr>
            <b/>
            <sz val="9"/>
            <rFont val="Tahoma"/>
            <family val="2"/>
            <charset val="204"/>
          </rPr>
          <t>#D24</t>
        </r>
      </text>
    </comment>
    <comment ref="AI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кол.7_x000D_
_x000D_
</t>
        </r>
        <r>
          <rPr>
            <b/>
            <sz val="9"/>
            <rFont val="Tahoma"/>
            <family val="2"/>
            <charset val="204"/>
          </rPr>
          <t>#E24</t>
        </r>
      </text>
    </comment>
    <comment ref="AL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кол.8_x000D_
_x000D_
</t>
        </r>
        <r>
          <rPr>
            <b/>
            <sz val="9"/>
            <rFont val="Tahoma"/>
            <family val="2"/>
            <charset val="204"/>
          </rPr>
          <t>#F24</t>
        </r>
      </text>
    </comment>
    <comment ref="AQ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кол.9_x000D_
_x000D_
</t>
        </r>
        <r>
          <rPr>
            <b/>
            <sz val="9"/>
            <rFont val="Tahoma"/>
            <family val="2"/>
            <charset val="204"/>
          </rPr>
          <t>#G24</t>
        </r>
      </text>
    </comment>
    <comment ref="AT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кол.10_x000D_
_x000D_
</t>
        </r>
        <r>
          <rPr>
            <b/>
            <sz val="9"/>
            <rFont val="Tahoma"/>
            <family val="2"/>
            <charset val="204"/>
          </rPr>
          <t>#H24</t>
        </r>
      </text>
    </comment>
    <comment ref="AY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кол.11_x000D_
_x000D_
</t>
        </r>
        <r>
          <rPr>
            <b/>
            <sz val="9"/>
            <rFont val="Tahoma"/>
            <family val="2"/>
            <charset val="204"/>
          </rPr>
          <t>#I24</t>
        </r>
      </text>
    </comment>
    <comment ref="BD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кол.12_x000D_
_x000D_
</t>
        </r>
        <r>
          <rPr>
            <b/>
            <sz val="9"/>
            <rFont val="Tahoma"/>
            <family val="2"/>
            <charset val="204"/>
          </rPr>
          <t>#J24</t>
        </r>
      </text>
    </comment>
    <comment ref="BI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кол.13_x000D_
_x000D_
</t>
        </r>
        <r>
          <rPr>
            <b/>
            <sz val="9"/>
            <rFont val="Tahoma"/>
            <family val="2"/>
            <charset val="204"/>
          </rPr>
          <t>#K24</t>
        </r>
      </text>
    </comment>
    <comment ref="BL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кол.14_x000D_
_x000D_
</t>
        </r>
        <r>
          <rPr>
            <b/>
            <sz val="9"/>
            <rFont val="Tahoma"/>
            <family val="2"/>
            <charset val="204"/>
          </rPr>
          <t>#L24</t>
        </r>
      </text>
    </comment>
    <comment ref="BQ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кол.15_x000D_
_x000D_
</t>
        </r>
        <r>
          <rPr>
            <b/>
            <sz val="9"/>
            <rFont val="Tahoma"/>
            <family val="2"/>
            <charset val="204"/>
          </rPr>
          <t>#M24</t>
        </r>
      </text>
    </comment>
    <comment ref="BT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кол.16_x000D_
_x000D_
</t>
        </r>
        <r>
          <rPr>
            <b/>
            <sz val="9"/>
            <rFont val="Tahoma"/>
            <family val="2"/>
            <charset val="204"/>
          </rPr>
          <t>#N24</t>
        </r>
      </text>
    </comment>
    <comment ref="BY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кол.17_x000D_
_x000D_
</t>
        </r>
        <r>
          <rPr>
            <b/>
            <sz val="9"/>
            <rFont val="Tahoma"/>
            <family val="2"/>
            <charset val="204"/>
          </rPr>
          <t>#O24</t>
        </r>
      </text>
    </comment>
    <comment ref="CB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кол.18_x000D_
_x000D_
</t>
        </r>
        <r>
          <rPr>
            <b/>
            <sz val="9"/>
            <rFont val="Tahoma"/>
            <family val="2"/>
            <charset val="204"/>
          </rPr>
          <t>#P24</t>
        </r>
      </text>
    </comment>
    <comment ref="CG63" authorId="0" shapeId="0">
      <text>
        <r>
          <rPr>
            <sz val="10"/>
            <rFont val="Times New Roman"/>
            <family val="2"/>
            <charset val="204"/>
          </rPr>
          <t xml:space="preserve">Код рядка 240 Т.ІІ кол.19_x000D_
_x000D_
</t>
        </r>
        <r>
          <rPr>
            <b/>
            <sz val="9"/>
            <rFont val="Tahoma"/>
            <family val="2"/>
            <charset val="204"/>
          </rPr>
          <t>#Q24</t>
        </r>
      </text>
    </comment>
    <comment ref="Q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кол.3_x000D_
_x000D_
</t>
        </r>
        <r>
          <rPr>
            <b/>
            <sz val="9"/>
            <rFont val="Tahoma"/>
            <family val="2"/>
            <charset val="204"/>
          </rPr>
          <t>#A25</t>
        </r>
      </text>
    </comment>
    <comment ref="V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кол.4_x000D_
_x000D_
</t>
        </r>
        <r>
          <rPr>
            <b/>
            <sz val="9"/>
            <rFont val="Tahoma"/>
            <family val="2"/>
            <charset val="204"/>
          </rPr>
          <t>#B25</t>
        </r>
      </text>
    </comment>
    <comment ref="Y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кол.5_x000D_
_x000D_
</t>
        </r>
        <r>
          <rPr>
            <b/>
            <sz val="9"/>
            <rFont val="Tahoma"/>
            <family val="2"/>
            <charset val="204"/>
          </rPr>
          <t>#C25</t>
        </r>
      </text>
    </comment>
    <comment ref="AD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кол.6_x000D_
_x000D_
</t>
        </r>
        <r>
          <rPr>
            <b/>
            <sz val="9"/>
            <rFont val="Tahoma"/>
            <family val="2"/>
            <charset val="204"/>
          </rPr>
          <t>#D25</t>
        </r>
      </text>
    </comment>
    <comment ref="AI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кол.7_x000D_
_x000D_
</t>
        </r>
        <r>
          <rPr>
            <b/>
            <sz val="9"/>
            <rFont val="Tahoma"/>
            <family val="2"/>
            <charset val="204"/>
          </rPr>
          <t>#E25</t>
        </r>
      </text>
    </comment>
    <comment ref="AL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кол.8_x000D_
_x000D_
</t>
        </r>
        <r>
          <rPr>
            <b/>
            <sz val="9"/>
            <rFont val="Tahoma"/>
            <family val="2"/>
            <charset val="204"/>
          </rPr>
          <t>#F25</t>
        </r>
      </text>
    </comment>
    <comment ref="AQ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кол.9_x000D_
_x000D_
</t>
        </r>
        <r>
          <rPr>
            <b/>
            <sz val="9"/>
            <rFont val="Tahoma"/>
            <family val="2"/>
            <charset val="204"/>
          </rPr>
          <t>#G25</t>
        </r>
      </text>
    </comment>
    <comment ref="AT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кол.10_x000D_
_x000D_
</t>
        </r>
        <r>
          <rPr>
            <b/>
            <sz val="9"/>
            <rFont val="Tahoma"/>
            <family val="2"/>
            <charset val="204"/>
          </rPr>
          <t>#H25</t>
        </r>
      </text>
    </comment>
    <comment ref="AY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кол.11_x000D_
_x000D_
</t>
        </r>
        <r>
          <rPr>
            <b/>
            <sz val="9"/>
            <rFont val="Tahoma"/>
            <family val="2"/>
            <charset val="204"/>
          </rPr>
          <t>#I25</t>
        </r>
      </text>
    </comment>
    <comment ref="BD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кол.12_x000D_
_x000D_
</t>
        </r>
        <r>
          <rPr>
            <b/>
            <sz val="9"/>
            <rFont val="Tahoma"/>
            <family val="2"/>
            <charset val="204"/>
          </rPr>
          <t>#J25</t>
        </r>
      </text>
    </comment>
    <comment ref="BI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кол.13_x000D_
_x000D_
</t>
        </r>
        <r>
          <rPr>
            <b/>
            <sz val="9"/>
            <rFont val="Tahoma"/>
            <family val="2"/>
            <charset val="204"/>
          </rPr>
          <t>#K25</t>
        </r>
      </text>
    </comment>
    <comment ref="BL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кол.14_x000D_
_x000D_
</t>
        </r>
        <r>
          <rPr>
            <b/>
            <sz val="9"/>
            <rFont val="Tahoma"/>
            <family val="2"/>
            <charset val="204"/>
          </rPr>
          <t>#L25</t>
        </r>
      </text>
    </comment>
    <comment ref="BQ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кол.15_x000D_
_x000D_
</t>
        </r>
        <r>
          <rPr>
            <b/>
            <sz val="9"/>
            <rFont val="Tahoma"/>
            <family val="2"/>
            <charset val="204"/>
          </rPr>
          <t>#M25</t>
        </r>
      </text>
    </comment>
    <comment ref="BT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кол.16_x000D_
_x000D_
</t>
        </r>
        <r>
          <rPr>
            <b/>
            <sz val="9"/>
            <rFont val="Tahoma"/>
            <family val="2"/>
            <charset val="204"/>
          </rPr>
          <t>#N25</t>
        </r>
      </text>
    </comment>
    <comment ref="BY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кол.17_x000D_
_x000D_
</t>
        </r>
        <r>
          <rPr>
            <b/>
            <sz val="9"/>
            <rFont val="Tahoma"/>
            <family val="2"/>
            <charset val="204"/>
          </rPr>
          <t>#O25</t>
        </r>
      </text>
    </comment>
    <comment ref="CB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кол.18_x000D_
_x000D_
</t>
        </r>
        <r>
          <rPr>
            <b/>
            <sz val="9"/>
            <rFont val="Tahoma"/>
            <family val="2"/>
            <charset val="204"/>
          </rPr>
          <t>#P25</t>
        </r>
      </text>
    </comment>
    <comment ref="CG64" authorId="0" shapeId="0">
      <text>
        <r>
          <rPr>
            <sz val="10"/>
            <rFont val="Times New Roman"/>
            <family val="2"/>
            <charset val="204"/>
          </rPr>
          <t xml:space="preserve">Код рядка 250 Т.ІІ кол.19_x000D_
_x000D_
</t>
        </r>
        <r>
          <rPr>
            <b/>
            <sz val="9"/>
            <rFont val="Tahoma"/>
            <family val="2"/>
            <charset val="204"/>
          </rPr>
          <t>#Q25</t>
        </r>
      </text>
    </comment>
    <comment ref="Q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кол.3_x000D_
_x000D_
</t>
        </r>
        <r>
          <rPr>
            <b/>
            <sz val="9"/>
            <rFont val="Tahoma"/>
            <family val="2"/>
            <charset val="204"/>
          </rPr>
          <t>#A26</t>
        </r>
      </text>
    </comment>
    <comment ref="V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кол.4_x000D_
_x000D_
</t>
        </r>
        <r>
          <rPr>
            <b/>
            <sz val="9"/>
            <rFont val="Tahoma"/>
            <family val="2"/>
            <charset val="204"/>
          </rPr>
          <t>#B26</t>
        </r>
      </text>
    </comment>
    <comment ref="Y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кол.5_x000D_
_x000D_
</t>
        </r>
        <r>
          <rPr>
            <b/>
            <sz val="9"/>
            <rFont val="Tahoma"/>
            <family val="2"/>
            <charset val="204"/>
          </rPr>
          <t>#C26</t>
        </r>
      </text>
    </comment>
    <comment ref="AD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кол.6_x000D_
_x000D_
</t>
        </r>
        <r>
          <rPr>
            <b/>
            <sz val="9"/>
            <rFont val="Tahoma"/>
            <family val="2"/>
            <charset val="204"/>
          </rPr>
          <t>#D26</t>
        </r>
      </text>
    </comment>
    <comment ref="AI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кол.7_x000D_
_x000D_
</t>
        </r>
        <r>
          <rPr>
            <b/>
            <sz val="9"/>
            <rFont val="Tahoma"/>
            <family val="2"/>
            <charset val="204"/>
          </rPr>
          <t>#E26</t>
        </r>
      </text>
    </comment>
    <comment ref="AL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кол.8_x000D_
_x000D_
</t>
        </r>
        <r>
          <rPr>
            <b/>
            <sz val="9"/>
            <rFont val="Tahoma"/>
            <family val="2"/>
            <charset val="204"/>
          </rPr>
          <t>#F26</t>
        </r>
      </text>
    </comment>
    <comment ref="AQ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кол.9_x000D_
_x000D_
</t>
        </r>
        <r>
          <rPr>
            <b/>
            <sz val="9"/>
            <rFont val="Tahoma"/>
            <family val="2"/>
            <charset val="204"/>
          </rPr>
          <t>#G26</t>
        </r>
      </text>
    </comment>
    <comment ref="AT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кол.10_x000D_
_x000D_
</t>
        </r>
        <r>
          <rPr>
            <b/>
            <sz val="9"/>
            <rFont val="Tahoma"/>
            <family val="2"/>
            <charset val="204"/>
          </rPr>
          <t>#H26</t>
        </r>
      </text>
    </comment>
    <comment ref="AY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кол.11_x000D_
_x000D_
</t>
        </r>
        <r>
          <rPr>
            <b/>
            <sz val="9"/>
            <rFont val="Tahoma"/>
            <family val="2"/>
            <charset val="204"/>
          </rPr>
          <t>#I26</t>
        </r>
      </text>
    </comment>
    <comment ref="BD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кол.12_x000D_
_x000D_
</t>
        </r>
        <r>
          <rPr>
            <b/>
            <sz val="9"/>
            <rFont val="Tahoma"/>
            <family val="2"/>
            <charset val="204"/>
          </rPr>
          <t>#J26</t>
        </r>
      </text>
    </comment>
    <comment ref="BI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кол.13_x000D_
_x000D_
</t>
        </r>
        <r>
          <rPr>
            <b/>
            <sz val="9"/>
            <rFont val="Tahoma"/>
            <family val="2"/>
            <charset val="204"/>
          </rPr>
          <t>#K26</t>
        </r>
      </text>
    </comment>
    <comment ref="BL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кол.14_x000D_
_x000D_
</t>
        </r>
        <r>
          <rPr>
            <b/>
            <sz val="9"/>
            <rFont val="Tahoma"/>
            <family val="2"/>
            <charset val="204"/>
          </rPr>
          <t>#L26</t>
        </r>
      </text>
    </comment>
    <comment ref="BQ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кол.15_x000D_
_x000D_
</t>
        </r>
        <r>
          <rPr>
            <b/>
            <sz val="9"/>
            <rFont val="Tahoma"/>
            <family val="2"/>
            <charset val="204"/>
          </rPr>
          <t>#M26</t>
        </r>
      </text>
    </comment>
    <comment ref="BT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кол.16_x000D_
_x000D_
</t>
        </r>
        <r>
          <rPr>
            <b/>
            <sz val="9"/>
            <rFont val="Tahoma"/>
            <family val="2"/>
            <charset val="204"/>
          </rPr>
          <t>#N26</t>
        </r>
      </text>
    </comment>
    <comment ref="BY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кол.17_x000D_
_x000D_
</t>
        </r>
        <r>
          <rPr>
            <b/>
            <sz val="9"/>
            <rFont val="Tahoma"/>
            <family val="2"/>
            <charset val="204"/>
          </rPr>
          <t>#O26</t>
        </r>
      </text>
    </comment>
    <comment ref="CB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кол.18_x000D_
_x000D_
</t>
        </r>
        <r>
          <rPr>
            <b/>
            <sz val="9"/>
            <rFont val="Tahoma"/>
            <family val="2"/>
            <charset val="204"/>
          </rPr>
          <t>#P26</t>
        </r>
      </text>
    </comment>
    <comment ref="CG65" authorId="0" shapeId="0">
      <text>
        <r>
          <rPr>
            <sz val="10"/>
            <rFont val="Times New Roman"/>
            <family val="2"/>
            <charset val="204"/>
          </rPr>
          <t xml:space="preserve">Код рядка 260 Т.ІІ кол.19_x000D_
_x000D_
</t>
        </r>
        <r>
          <rPr>
            <b/>
            <sz val="9"/>
            <rFont val="Tahoma"/>
            <family val="2"/>
            <charset val="204"/>
          </rPr>
          <t>#Q26</t>
        </r>
      </text>
    </comment>
    <comment ref="BX67" authorId="0" shapeId="0">
      <text>
        <r>
          <rPr>
            <sz val="10"/>
            <rFont val="Times New Roman"/>
            <family val="2"/>
            <charset val="204"/>
          </rPr>
          <t xml:space="preserve">Код рядка 261_x000D_
_x000D_
</t>
        </r>
        <r>
          <rPr>
            <b/>
            <sz val="9"/>
            <rFont val="Tahoma"/>
            <family val="2"/>
            <charset val="204"/>
          </rPr>
          <t>#N6</t>
        </r>
      </text>
    </comment>
    <comment ref="BX68" authorId="0" shapeId="0">
      <text>
        <r>
          <rPr>
            <sz val="10"/>
            <rFont val="Times New Roman"/>
            <family val="2"/>
            <charset val="204"/>
          </rPr>
          <t xml:space="preserve">Код рядка 262_x000D_
_x000D_
</t>
        </r>
        <r>
          <rPr>
            <b/>
            <sz val="9"/>
            <rFont val="Tahoma"/>
            <family val="2"/>
            <charset val="204"/>
          </rPr>
          <t>#N7</t>
        </r>
      </text>
    </comment>
    <comment ref="BX69" authorId="0" shapeId="0">
      <text>
        <r>
          <rPr>
            <sz val="10"/>
            <rFont val="Times New Roman"/>
            <family val="2"/>
            <charset val="204"/>
          </rPr>
          <t xml:space="preserve">Код рядка 263_x000D_
_x000D_
</t>
        </r>
        <r>
          <rPr>
            <b/>
            <sz val="9"/>
            <rFont val="Tahoma"/>
            <family val="2"/>
            <charset val="204"/>
          </rPr>
          <t>#N8</t>
        </r>
      </text>
    </comment>
    <comment ref="BX70" authorId="0" shapeId="0">
      <text>
        <r>
          <rPr>
            <sz val="10"/>
            <rFont val="Times New Roman"/>
            <family val="2"/>
            <charset val="204"/>
          </rPr>
          <t xml:space="preserve">Код рядка 264_x000D_
_x000D_
</t>
        </r>
        <r>
          <rPr>
            <b/>
            <sz val="9"/>
            <rFont val="Tahoma"/>
            <family val="2"/>
            <charset val="204"/>
          </rPr>
          <t>#N9</t>
        </r>
      </text>
    </comment>
    <comment ref="BX71" authorId="0" shapeId="0">
      <text>
        <r>
          <rPr>
            <sz val="10"/>
            <rFont val="Times New Roman"/>
            <family val="2"/>
            <charset val="204"/>
          </rPr>
          <t xml:space="preserve">Код рядка 2641_x000D_
_x000D_
</t>
        </r>
        <r>
          <rPr>
            <b/>
            <sz val="9"/>
            <rFont val="Tahoma"/>
            <family val="2"/>
            <charset val="204"/>
          </rPr>
          <t>#N123</t>
        </r>
      </text>
    </comment>
    <comment ref="BX72" authorId="0" shapeId="0">
      <text>
        <r>
          <rPr>
            <sz val="10"/>
            <rFont val="Times New Roman"/>
            <family val="2"/>
            <charset val="204"/>
          </rPr>
          <t xml:space="preserve">Код рядка 265_x000D_
_x000D_
</t>
        </r>
        <r>
          <rPr>
            <b/>
            <sz val="9"/>
            <rFont val="Tahoma"/>
            <family val="2"/>
            <charset val="204"/>
          </rPr>
          <t>#N101</t>
        </r>
      </text>
    </comment>
    <comment ref="BX73" authorId="0" shapeId="0">
      <text>
        <r>
          <rPr>
            <sz val="10"/>
            <rFont val="Times New Roman"/>
            <family val="2"/>
            <charset val="204"/>
          </rPr>
          <t xml:space="preserve">Код рядка 2651_x000D_
_x000D_
</t>
        </r>
        <r>
          <rPr>
            <b/>
            <sz val="9"/>
            <rFont val="Tahoma"/>
            <family val="2"/>
            <charset val="204"/>
          </rPr>
          <t>#N124</t>
        </r>
      </text>
    </comment>
    <comment ref="BX74" authorId="0" shapeId="0">
      <text>
        <r>
          <rPr>
            <sz val="10"/>
            <rFont val="Times New Roman"/>
            <family val="2"/>
            <charset val="204"/>
          </rPr>
          <t xml:space="preserve">Код рядка 266_x000D_
_x000D_
</t>
        </r>
        <r>
          <rPr>
            <b/>
            <sz val="9"/>
            <rFont val="Tahoma"/>
            <family val="2"/>
            <charset val="204"/>
          </rPr>
          <t>#N111</t>
        </r>
      </text>
    </comment>
    <comment ref="BX76" authorId="0" shapeId="0">
      <text>
        <r>
          <rPr>
            <sz val="10"/>
            <rFont val="Times New Roman"/>
            <family val="2"/>
            <charset val="204"/>
          </rPr>
          <t xml:space="preserve">Код рядка 267_x000D_
_x000D_
</t>
        </r>
        <r>
          <rPr>
            <b/>
            <sz val="9"/>
            <rFont val="Tahoma"/>
            <family val="2"/>
            <charset val="204"/>
          </rPr>
          <t>#N121</t>
        </r>
      </text>
    </comment>
    <comment ref="BX77" authorId="0" shapeId="0">
      <text>
        <r>
          <rPr>
            <sz val="10"/>
            <rFont val="Times New Roman"/>
            <family val="2"/>
            <charset val="204"/>
          </rPr>
          <t xml:space="preserve">Код рядка 268_x000D_
_x000D_
</t>
        </r>
        <r>
          <rPr>
            <b/>
            <sz val="9"/>
            <rFont val="Tahoma"/>
            <family val="2"/>
            <charset val="204"/>
          </rPr>
          <t>#N122</t>
        </r>
      </text>
    </comment>
    <comment ref="BX78" authorId="0" shapeId="0">
      <text>
        <r>
          <rPr>
            <sz val="10"/>
            <rFont val="Times New Roman"/>
            <family val="2"/>
            <charset val="204"/>
          </rPr>
          <t xml:space="preserve">Код рядка 269_x000D_
_x000D_
</t>
        </r>
        <r>
          <rPr>
            <b/>
            <sz val="9"/>
            <rFont val="Tahoma"/>
            <family val="2"/>
            <charset val="204"/>
          </rPr>
          <t>#N125</t>
        </r>
      </text>
    </comment>
    <comment ref="AD83" authorId="0" shapeId="0">
      <text>
        <r>
          <rPr>
            <sz val="10"/>
            <rFont val="Times New Roman"/>
            <family val="2"/>
            <charset val="204"/>
          </rPr>
          <t xml:space="preserve">Код рядка 280 Т.IІІ кол.3_x000D_
_x000D_
</t>
        </r>
        <r>
          <rPr>
            <b/>
            <sz val="9"/>
            <rFont val="Tahoma"/>
            <family val="2"/>
            <charset val="204"/>
          </rPr>
          <t>#A28</t>
        </r>
      </text>
    </comment>
    <comment ref="AK83" authorId="0" shapeId="0">
      <text>
        <r>
          <rPr>
            <sz val="10"/>
            <rFont val="Times New Roman"/>
            <family val="2"/>
            <charset val="204"/>
          </rPr>
          <t xml:space="preserve">Код рядка 280 Т.IІІ кол.4_x000D_
_x000D_
</t>
        </r>
        <r>
          <rPr>
            <b/>
            <sz val="9"/>
            <rFont val="Tahoma"/>
            <family val="2"/>
            <charset val="204"/>
          </rPr>
          <t>#B28</t>
        </r>
      </text>
    </comment>
    <comment ref="BX83" authorId="0" shapeId="0">
      <text>
        <r>
          <rPr>
            <sz val="10"/>
            <rFont val="Times New Roman"/>
            <family val="2"/>
            <charset val="204"/>
          </rPr>
          <t xml:space="preserve">Код рядка 440 Т.V кол.3_x000D_
_x000D_
</t>
        </r>
        <r>
          <rPr>
            <b/>
            <sz val="9"/>
            <rFont val="Tahoma"/>
            <family val="2"/>
            <charset val="204"/>
          </rPr>
          <t>#A44</t>
        </r>
      </text>
    </comment>
    <comment ref="CD83" authorId="0" shapeId="0">
      <text>
        <r>
          <rPr>
            <sz val="10"/>
            <rFont val="Times New Roman"/>
            <family val="2"/>
            <charset val="204"/>
          </rPr>
          <t xml:space="preserve">Код рядка 440 Т.V кол.4_x000D_
_x000D_
</t>
        </r>
        <r>
          <rPr>
            <b/>
            <sz val="9"/>
            <rFont val="Tahoma"/>
            <family val="2"/>
            <charset val="204"/>
          </rPr>
          <t>#B44</t>
        </r>
      </text>
    </comment>
    <comment ref="AD84" authorId="0" shapeId="0">
      <text>
        <r>
          <rPr>
            <sz val="10"/>
            <rFont val="Times New Roman"/>
            <family val="2"/>
            <charset val="204"/>
          </rPr>
          <t xml:space="preserve">Код рядка 290 Т.IІІ кол.3_x000D_
_x000D_
</t>
        </r>
        <r>
          <rPr>
            <b/>
            <sz val="9"/>
            <rFont val="Tahoma"/>
            <family val="2"/>
            <charset val="204"/>
          </rPr>
          <t>#A29</t>
        </r>
      </text>
    </comment>
    <comment ref="AK84" authorId="0" shapeId="0">
      <text>
        <r>
          <rPr>
            <sz val="10"/>
            <rFont val="Times New Roman"/>
            <family val="2"/>
            <charset val="204"/>
          </rPr>
          <t xml:space="preserve">Код рядка 290 Т.IІІ кол.4_x000D_
_x000D_
</t>
        </r>
        <r>
          <rPr>
            <b/>
            <sz val="9"/>
            <rFont val="Tahoma"/>
            <family val="2"/>
            <charset val="204"/>
          </rPr>
          <t>#B29</t>
        </r>
      </text>
    </comment>
    <comment ref="AD85" authorId="0" shapeId="0">
      <text>
        <r>
          <rPr>
            <sz val="10"/>
            <rFont val="Times New Roman"/>
            <family val="2"/>
            <charset val="204"/>
          </rPr>
          <t xml:space="preserve">Код рядка 300 Т.IІІ кол.3_x000D_
_x000D_
</t>
        </r>
        <r>
          <rPr>
            <b/>
            <sz val="9"/>
            <rFont val="Tahoma"/>
            <family val="2"/>
            <charset val="204"/>
          </rPr>
          <t>#A30</t>
        </r>
      </text>
    </comment>
    <comment ref="AK85" authorId="0" shapeId="0">
      <text>
        <r>
          <rPr>
            <sz val="10"/>
            <rFont val="Times New Roman"/>
            <family val="2"/>
            <charset val="204"/>
          </rPr>
          <t xml:space="preserve">Код рядка 300 Т.IІІ кол.4_x000D_
_x000D_
</t>
        </r>
        <r>
          <rPr>
            <b/>
            <sz val="9"/>
            <rFont val="Tahoma"/>
            <family val="2"/>
            <charset val="204"/>
          </rPr>
          <t>#B30</t>
        </r>
      </text>
    </comment>
    <comment ref="BX85" authorId="0" shapeId="0">
      <text>
        <r>
          <rPr>
            <sz val="10"/>
            <rFont val="Times New Roman"/>
            <family val="2"/>
            <charset val="204"/>
          </rPr>
          <t xml:space="preserve">Код рядка 450 Т.V кол.3_x000D_
_x000D_
</t>
        </r>
        <r>
          <rPr>
            <b/>
            <sz val="9"/>
            <rFont val="Tahoma"/>
            <family val="2"/>
            <charset val="204"/>
          </rPr>
          <t>#A45</t>
        </r>
      </text>
    </comment>
    <comment ref="CD85" authorId="0" shapeId="0">
      <text>
        <r>
          <rPr>
            <sz val="10"/>
            <rFont val="Times New Roman"/>
            <family val="2"/>
            <charset val="204"/>
          </rPr>
          <t xml:space="preserve">Код рядка 450 Т.V кол.4_x000D_
_x000D_
</t>
        </r>
        <r>
          <rPr>
            <b/>
            <sz val="9"/>
            <rFont val="Tahoma"/>
            <family val="2"/>
            <charset val="204"/>
          </rPr>
          <t>#B45</t>
        </r>
      </text>
    </comment>
    <comment ref="BX86" authorId="0" shapeId="0">
      <text>
        <r>
          <rPr>
            <sz val="10"/>
            <rFont val="Times New Roman"/>
            <family val="2"/>
            <charset val="204"/>
          </rPr>
          <t xml:space="preserve">Код рядка 460 Т.V кол.3_x000D_
_x000D_
</t>
        </r>
        <r>
          <rPr>
            <b/>
            <sz val="9"/>
            <rFont val="Tahoma"/>
            <family val="2"/>
            <charset val="204"/>
          </rPr>
          <t>#A46</t>
        </r>
      </text>
    </comment>
    <comment ref="CD86" authorId="0" shapeId="0">
      <text>
        <r>
          <rPr>
            <sz val="10"/>
            <rFont val="Times New Roman"/>
            <family val="2"/>
            <charset val="204"/>
          </rPr>
          <t xml:space="preserve">Код рядка 460 Т.V кол.4_x000D_
_x000D_
</t>
        </r>
        <r>
          <rPr>
            <b/>
            <sz val="9"/>
            <rFont val="Tahoma"/>
            <family val="2"/>
            <charset val="204"/>
          </rPr>
          <t>#B46</t>
        </r>
      </text>
    </comment>
    <comment ref="AD87" authorId="0" shapeId="0">
      <text>
        <r>
          <rPr>
            <sz val="10"/>
            <rFont val="Times New Roman"/>
            <family val="2"/>
            <charset val="204"/>
          </rPr>
          <t xml:space="preserve">Код рядка 310 Т.IІІ кол.3_x000D_
_x000D_
</t>
        </r>
        <r>
          <rPr>
            <b/>
            <sz val="9"/>
            <rFont val="Tahoma"/>
            <family val="2"/>
            <charset val="204"/>
          </rPr>
          <t>#A31</t>
        </r>
      </text>
    </comment>
    <comment ref="AK87" authorId="0" shapeId="0">
      <text>
        <r>
          <rPr>
            <sz val="10"/>
            <rFont val="Times New Roman"/>
            <family val="2"/>
            <charset val="204"/>
          </rPr>
          <t xml:space="preserve">Код рядка 310 Т.IІІ кол.4_x000D_
_x000D_
</t>
        </r>
        <r>
          <rPr>
            <b/>
            <sz val="9"/>
            <rFont val="Tahoma"/>
            <family val="2"/>
            <charset val="204"/>
          </rPr>
          <t>#B31</t>
        </r>
      </text>
    </comment>
    <comment ref="BX87" authorId="0" shapeId="0">
      <text>
        <r>
          <rPr>
            <sz val="10"/>
            <rFont val="Times New Roman"/>
            <family val="2"/>
            <charset val="204"/>
          </rPr>
          <t xml:space="preserve">Код рядка 470 Т.V кол.3_x000D_
_x000D_
</t>
        </r>
        <r>
          <rPr>
            <b/>
            <sz val="9"/>
            <rFont val="Tahoma"/>
            <family val="2"/>
            <charset val="204"/>
          </rPr>
          <t>#A47</t>
        </r>
      </text>
    </comment>
    <comment ref="CD87" authorId="0" shapeId="0">
      <text>
        <r>
          <rPr>
            <sz val="10"/>
            <rFont val="Times New Roman"/>
            <family val="2"/>
            <charset val="204"/>
          </rPr>
          <t xml:space="preserve">Код рядка 470 Т.V кол.4_x000D_
_x000D_
</t>
        </r>
        <r>
          <rPr>
            <b/>
            <sz val="9"/>
            <rFont val="Tahoma"/>
            <family val="2"/>
            <charset val="204"/>
          </rPr>
          <t>#B47</t>
        </r>
      </text>
    </comment>
    <comment ref="AD88" authorId="0" shapeId="0">
      <text>
        <r>
          <rPr>
            <sz val="10"/>
            <rFont val="Times New Roman"/>
            <family val="2"/>
            <charset val="204"/>
          </rPr>
          <t xml:space="preserve">Код рядка 320 Т.IІІ кол.3_x000D_
_x000D_
</t>
        </r>
        <r>
          <rPr>
            <b/>
            <sz val="9"/>
            <rFont val="Tahoma"/>
            <family val="2"/>
            <charset val="204"/>
          </rPr>
          <t>#A32</t>
        </r>
      </text>
    </comment>
    <comment ref="AK88" authorId="0" shapeId="0">
      <text>
        <r>
          <rPr>
            <sz val="10"/>
            <rFont val="Times New Roman"/>
            <family val="2"/>
            <charset val="204"/>
          </rPr>
          <t xml:space="preserve">Код рядка 320 Т.IІІ кол.4_x000D_
_x000D_
</t>
        </r>
        <r>
          <rPr>
            <b/>
            <sz val="9"/>
            <rFont val="Tahoma"/>
            <family val="2"/>
            <charset val="204"/>
          </rPr>
          <t>#B32</t>
        </r>
      </text>
    </comment>
    <comment ref="BX88" authorId="0" shapeId="0">
      <text>
        <r>
          <rPr>
            <sz val="10"/>
            <rFont val="Times New Roman"/>
            <family val="2"/>
            <charset val="204"/>
          </rPr>
          <t xml:space="preserve">Код рядка 480 Т.V кол.3_x000D_
_x000D_
</t>
        </r>
        <r>
          <rPr>
            <b/>
            <sz val="9"/>
            <rFont val="Tahoma"/>
            <family val="2"/>
            <charset val="204"/>
          </rPr>
          <t>#A48</t>
        </r>
      </text>
    </comment>
    <comment ref="CD88" authorId="0" shapeId="0">
      <text>
        <r>
          <rPr>
            <sz val="10"/>
            <rFont val="Times New Roman"/>
            <family val="2"/>
            <charset val="204"/>
          </rPr>
          <t xml:space="preserve">Код рядка 480 Т.V кол.4_x000D_
_x000D_
</t>
        </r>
        <r>
          <rPr>
            <b/>
            <sz val="9"/>
            <rFont val="Tahoma"/>
            <family val="2"/>
            <charset val="204"/>
          </rPr>
          <t>#B48</t>
        </r>
      </text>
    </comment>
    <comment ref="AD89" authorId="0" shapeId="0">
      <text>
        <r>
          <rPr>
            <sz val="10"/>
            <rFont val="Times New Roman"/>
            <family val="2"/>
            <charset val="204"/>
          </rPr>
          <t xml:space="preserve">Код рядка 330 Т.IІІ кол.3_x000D_
_x000D_
</t>
        </r>
        <r>
          <rPr>
            <b/>
            <sz val="9"/>
            <rFont val="Tahoma"/>
            <family val="2"/>
            <charset val="204"/>
          </rPr>
          <t>#A33</t>
        </r>
      </text>
    </comment>
    <comment ref="AK89" authorId="0" shapeId="0">
      <text>
        <r>
          <rPr>
            <sz val="10"/>
            <rFont val="Times New Roman"/>
            <family val="2"/>
            <charset val="204"/>
          </rPr>
          <t xml:space="preserve">Код рядка 330 Т.IІІ кол.4_x000D_
_x000D_
</t>
        </r>
        <r>
          <rPr>
            <b/>
            <sz val="9"/>
            <rFont val="Tahoma"/>
            <family val="2"/>
            <charset val="204"/>
          </rPr>
          <t>#B33</t>
        </r>
      </text>
    </comment>
    <comment ref="BX89" authorId="0" shapeId="0">
      <text>
        <r>
          <rPr>
            <sz val="10"/>
            <rFont val="Times New Roman"/>
            <family val="2"/>
            <charset val="204"/>
          </rPr>
          <t xml:space="preserve">Код рядка 490 Т.V кол.3_x000D_
_x000D_
</t>
        </r>
        <r>
          <rPr>
            <b/>
            <sz val="9"/>
            <rFont val="Tahoma"/>
            <family val="2"/>
            <charset val="204"/>
          </rPr>
          <t>#A49</t>
        </r>
      </text>
    </comment>
    <comment ref="CD89" authorId="0" shapeId="0">
      <text>
        <r>
          <rPr>
            <sz val="10"/>
            <rFont val="Times New Roman"/>
            <family val="2"/>
            <charset val="204"/>
          </rPr>
          <t xml:space="preserve">Код рядка 490 Т.V кол.4_x000D_
_x000D_
</t>
        </r>
        <r>
          <rPr>
            <b/>
            <sz val="9"/>
            <rFont val="Tahoma"/>
            <family val="2"/>
            <charset val="204"/>
          </rPr>
          <t>#B49</t>
        </r>
      </text>
    </comment>
    <comment ref="AD90" authorId="0" shapeId="0">
      <text>
        <r>
          <rPr>
            <sz val="10"/>
            <rFont val="Times New Roman"/>
            <family val="2"/>
            <charset val="204"/>
          </rPr>
          <t xml:space="preserve">Код рядка 340 Т.IІІ кол.3_x000D_
_x000D_
</t>
        </r>
        <r>
          <rPr>
            <b/>
            <sz val="9"/>
            <rFont val="Tahoma"/>
            <family val="2"/>
            <charset val="204"/>
          </rPr>
          <t>#A34</t>
        </r>
      </text>
    </comment>
    <comment ref="AK90" authorId="0" shapeId="0">
      <text>
        <r>
          <rPr>
            <sz val="10"/>
            <rFont val="Times New Roman"/>
            <family val="2"/>
            <charset val="204"/>
          </rPr>
          <t xml:space="preserve">Код рядка 340 Т.IІІ кол.4_x000D_
_x000D_
</t>
        </r>
        <r>
          <rPr>
            <b/>
            <sz val="9"/>
            <rFont val="Tahoma"/>
            <family val="2"/>
            <charset val="204"/>
          </rPr>
          <t>#B34</t>
        </r>
      </text>
    </comment>
    <comment ref="CD90" authorId="0" shapeId="0">
      <text>
        <r>
          <rPr>
            <sz val="10"/>
            <rFont val="Times New Roman"/>
            <family val="2"/>
            <charset val="204"/>
          </rPr>
          <t xml:space="preserve">Код рядка 491 Т.V кол.4_x000D_
_x000D_
</t>
        </r>
        <r>
          <rPr>
            <b/>
            <sz val="9"/>
            <rFont val="Tahoma"/>
            <family val="2"/>
            <charset val="204"/>
          </rPr>
          <t>#B491</t>
        </r>
      </text>
    </comment>
    <comment ref="W92" authorId="0" shapeId="0">
      <text>
        <r>
          <rPr>
            <sz val="10"/>
            <rFont val="Times New Roman"/>
            <family val="2"/>
            <charset val="204"/>
          </rPr>
          <t xml:space="preserve">Код рядка 341_x000D_
_x000D_
</t>
        </r>
        <r>
          <rPr>
            <b/>
            <sz val="9"/>
            <rFont val="Tahoma"/>
            <family val="2"/>
            <charset val="204"/>
          </rPr>
          <t>#N341</t>
        </r>
      </text>
    </comment>
    <comment ref="CD92" authorId="0" shapeId="0">
      <text>
        <r>
          <rPr>
            <sz val="10"/>
            <rFont val="Times New Roman"/>
            <family val="2"/>
            <charset val="204"/>
          </rPr>
          <t xml:space="preserve">Код рядка 492 Т.V кол.4_x000D_
_x000D_
</t>
        </r>
        <r>
          <rPr>
            <b/>
            <sz val="9"/>
            <rFont val="Tahoma"/>
            <family val="2"/>
            <charset val="204"/>
          </rPr>
          <t>#B492</t>
        </r>
      </text>
    </comment>
    <comment ref="W93" authorId="0" shapeId="0">
      <text>
        <r>
          <rPr>
            <sz val="10"/>
            <rFont val="Times New Roman"/>
            <family val="2"/>
            <charset val="204"/>
          </rPr>
          <t xml:space="preserve">Код рядка 342_x000D_
_x000D_
</t>
        </r>
        <r>
          <rPr>
            <b/>
            <sz val="9"/>
            <rFont val="Tahoma"/>
            <family val="2"/>
            <charset val="204"/>
          </rPr>
          <t>#N342</t>
        </r>
      </text>
    </comment>
    <comment ref="BX93" authorId="0" shapeId="0">
      <text>
        <r>
          <rPr>
            <sz val="10"/>
            <rFont val="Times New Roman"/>
            <family val="2"/>
            <charset val="204"/>
          </rPr>
          <t xml:space="preserve">Код рядка 500 Т.V кол.3_x000D_
_x000D_
</t>
        </r>
        <r>
          <rPr>
            <b/>
            <sz val="9"/>
            <rFont val="Tahoma"/>
            <family val="2"/>
            <charset val="204"/>
          </rPr>
          <t>#A50</t>
        </r>
      </text>
    </comment>
    <comment ref="CD93" authorId="0" shapeId="0">
      <text>
        <r>
          <rPr>
            <sz val="10"/>
            <rFont val="Times New Roman"/>
            <family val="2"/>
            <charset val="204"/>
          </rPr>
          <t xml:space="preserve">Код рядка 500 Т.V кол.4_x000D_
_x000D_
</t>
        </r>
        <r>
          <rPr>
            <b/>
            <sz val="9"/>
            <rFont val="Tahoma"/>
            <family val="2"/>
            <charset val="204"/>
          </rPr>
          <t>#B50</t>
        </r>
      </text>
    </comment>
    <comment ref="BX95" authorId="0" shapeId="0">
      <text>
        <r>
          <rPr>
            <sz val="10"/>
            <rFont val="Times New Roman"/>
            <family val="2"/>
            <charset val="204"/>
          </rPr>
          <t xml:space="preserve">Код рядка 510 Т.V кол.3_x000D_
_x000D_
</t>
        </r>
        <r>
          <rPr>
            <b/>
            <sz val="9"/>
            <rFont val="Tahoma"/>
            <family val="2"/>
            <charset val="204"/>
          </rPr>
          <t>#A51</t>
        </r>
      </text>
    </comment>
    <comment ref="CD95" authorId="0" shapeId="0">
      <text>
        <r>
          <rPr>
            <sz val="10"/>
            <rFont val="Times New Roman"/>
            <family val="2"/>
            <charset val="204"/>
          </rPr>
          <t xml:space="preserve">Код рядка 510 Т.V кол.4_x000D_
_x000D_
</t>
        </r>
        <r>
          <rPr>
            <b/>
            <sz val="9"/>
            <rFont val="Tahoma"/>
            <family val="2"/>
            <charset val="204"/>
          </rPr>
          <t>#B51</t>
        </r>
      </text>
    </comment>
    <comment ref="BX96" authorId="0" shapeId="0">
      <text>
        <r>
          <rPr>
            <sz val="10"/>
            <rFont val="Times New Roman"/>
            <family val="2"/>
            <charset val="204"/>
          </rPr>
          <t xml:space="preserve">Код рядка 520 Т.V кол.3_x000D_
_x000D_
</t>
        </r>
        <r>
          <rPr>
            <b/>
            <sz val="9"/>
            <rFont val="Tahoma"/>
            <family val="2"/>
            <charset val="204"/>
          </rPr>
          <t>#A52</t>
        </r>
      </text>
    </comment>
    <comment ref="CD96" authorId="0" shapeId="0">
      <text>
        <r>
          <rPr>
            <sz val="10"/>
            <rFont val="Times New Roman"/>
            <family val="2"/>
            <charset val="204"/>
          </rPr>
          <t xml:space="preserve">Код рядка 520 Т.V кол.4_x000D_
_x000D_
</t>
        </r>
        <r>
          <rPr>
            <b/>
            <sz val="9"/>
            <rFont val="Tahoma"/>
            <family val="2"/>
            <charset val="204"/>
          </rPr>
          <t>#B52</t>
        </r>
      </text>
    </comment>
    <comment ref="BX97" authorId="0" shapeId="0">
      <text>
        <r>
          <rPr>
            <sz val="10"/>
            <rFont val="Times New Roman"/>
            <family val="2"/>
            <charset val="204"/>
          </rPr>
          <t xml:space="preserve">Код рядка 530 Т.V кол.3_x000D_
_x000D_
</t>
        </r>
        <r>
          <rPr>
            <b/>
            <sz val="9"/>
            <rFont val="Tahoma"/>
            <family val="2"/>
            <charset val="204"/>
          </rPr>
          <t>#A53</t>
        </r>
      </text>
    </comment>
    <comment ref="CD99" authorId="0" shapeId="0">
      <text>
        <r>
          <rPr>
            <sz val="10"/>
            <rFont val="Times New Roman"/>
            <family val="2"/>
            <charset val="204"/>
          </rPr>
          <t xml:space="preserve">Код рядка 540 Т.V кол.4_x000D_
_x000D_
</t>
        </r>
        <r>
          <rPr>
            <b/>
            <sz val="9"/>
            <rFont val="Tahoma"/>
            <family val="2"/>
            <charset val="204"/>
          </rPr>
          <t>#B54</t>
        </r>
      </text>
    </comment>
    <comment ref="BX100" authorId="0" shapeId="0">
      <text>
        <r>
          <rPr>
            <sz val="10"/>
            <rFont val="Times New Roman"/>
            <family val="2"/>
            <charset val="204"/>
          </rPr>
          <t xml:space="preserve">Код рядка 550 Т.V кол.3_x000D_
_x000D_
</t>
        </r>
        <r>
          <rPr>
            <b/>
            <sz val="9"/>
            <rFont val="Tahoma"/>
            <family val="2"/>
            <charset val="204"/>
          </rPr>
          <t>#A55</t>
        </r>
      </text>
    </comment>
    <comment ref="CD100" authorId="0" shapeId="0">
      <text>
        <r>
          <rPr>
            <sz val="10"/>
            <rFont val="Times New Roman"/>
            <family val="2"/>
            <charset val="204"/>
          </rPr>
          <t xml:space="preserve">Код рядка 550 Т.V кол.4_x000D_
_x000D_
</t>
        </r>
        <r>
          <rPr>
            <b/>
            <sz val="9"/>
            <rFont val="Tahoma"/>
            <family val="2"/>
            <charset val="204"/>
          </rPr>
          <t>#B55</t>
        </r>
      </text>
    </comment>
    <comment ref="Y101" authorId="0" shapeId="0">
      <text>
        <r>
          <rPr>
            <sz val="10"/>
            <rFont val="Times New Roman"/>
            <family val="2"/>
            <charset val="204"/>
          </rPr>
          <t xml:space="preserve">Код рядка 350 Т.ІV кол.3_x000D_
_x000D_
</t>
        </r>
        <r>
          <rPr>
            <b/>
            <sz val="9"/>
            <rFont val="Tahoma"/>
            <family val="2"/>
            <charset val="204"/>
          </rPr>
          <t>#A35</t>
        </r>
      </text>
    </comment>
    <comment ref="AE101" authorId="0" shapeId="0">
      <text>
        <r>
          <rPr>
            <sz val="10"/>
            <rFont val="Times New Roman"/>
            <family val="2"/>
            <charset val="204"/>
          </rPr>
          <t xml:space="preserve">Код рядка 350 Т.ІV кол.4_x000D_
_x000D_
</t>
        </r>
        <r>
          <rPr>
            <b/>
            <sz val="9"/>
            <rFont val="Tahoma"/>
            <family val="2"/>
            <charset val="204"/>
          </rPr>
          <t>#B35</t>
        </r>
      </text>
    </comment>
    <comment ref="AK101" authorId="0" shapeId="0">
      <text>
        <r>
          <rPr>
            <sz val="10"/>
            <rFont val="Times New Roman"/>
            <family val="2"/>
            <charset val="204"/>
          </rPr>
          <t xml:space="preserve">Код рядка 350 Т.ІV кол.5_x000D_
_x000D_
</t>
        </r>
        <r>
          <rPr>
            <b/>
            <sz val="9"/>
            <rFont val="Tahoma"/>
            <family val="2"/>
            <charset val="204"/>
          </rPr>
          <t>#C35</t>
        </r>
      </text>
    </comment>
    <comment ref="BX101" authorId="0" shapeId="0">
      <text>
        <r>
          <rPr>
            <sz val="10"/>
            <rFont val="Times New Roman"/>
            <family val="2"/>
            <charset val="204"/>
          </rPr>
          <t xml:space="preserve">Код рядка 560 Т.V кол.3_x000D_
_x000D_
</t>
        </r>
        <r>
          <rPr>
            <b/>
            <sz val="9"/>
            <rFont val="Tahoma"/>
            <family val="2"/>
            <charset val="204"/>
          </rPr>
          <t>#A56</t>
        </r>
      </text>
    </comment>
    <comment ref="CD101" authorId="0" shapeId="0">
      <text>
        <r>
          <rPr>
            <sz val="10"/>
            <rFont val="Times New Roman"/>
            <family val="2"/>
            <charset val="204"/>
          </rPr>
          <t xml:space="preserve">Код рядка 560 Т.V кол.4_x000D_
_x000D_
</t>
        </r>
        <r>
          <rPr>
            <b/>
            <sz val="9"/>
            <rFont val="Tahoma"/>
            <family val="2"/>
            <charset val="204"/>
          </rPr>
          <t>#B56</t>
        </r>
      </text>
    </comment>
    <comment ref="Y102" authorId="0" shapeId="0">
      <text>
        <r>
          <rPr>
            <sz val="10"/>
            <rFont val="Times New Roman"/>
            <family val="2"/>
            <charset val="204"/>
          </rPr>
          <t xml:space="preserve">Код рядка 360 Т.ІV кол.3_x000D_
_x000D_
</t>
        </r>
        <r>
          <rPr>
            <b/>
            <sz val="9"/>
            <rFont val="Tahoma"/>
            <family val="2"/>
            <charset val="204"/>
          </rPr>
          <t>#A36</t>
        </r>
      </text>
    </comment>
    <comment ref="AE102" authorId="0" shapeId="0">
      <text>
        <r>
          <rPr>
            <sz val="10"/>
            <rFont val="Times New Roman"/>
            <family val="2"/>
            <charset val="204"/>
          </rPr>
          <t xml:space="preserve">Код рядка 360 Т.ІV кол.4_x000D_
_x000D_
</t>
        </r>
        <r>
          <rPr>
            <b/>
            <sz val="9"/>
            <rFont val="Tahoma"/>
            <family val="2"/>
            <charset val="204"/>
          </rPr>
          <t>#B36</t>
        </r>
      </text>
    </comment>
    <comment ref="AK102" authorId="0" shapeId="0">
      <text>
        <r>
          <rPr>
            <sz val="10"/>
            <rFont val="Times New Roman"/>
            <family val="2"/>
            <charset val="204"/>
          </rPr>
          <t xml:space="preserve">Код рядка 360 Т.ІV кол.5_x000D_
_x000D_
</t>
        </r>
        <r>
          <rPr>
            <b/>
            <sz val="9"/>
            <rFont val="Tahoma"/>
            <family val="2"/>
            <charset val="204"/>
          </rPr>
          <t>#C36</t>
        </r>
      </text>
    </comment>
    <comment ref="BX102" authorId="0" shapeId="0">
      <text>
        <r>
          <rPr>
            <sz val="10"/>
            <rFont val="Times New Roman"/>
            <family val="2"/>
            <charset val="204"/>
          </rPr>
          <t xml:space="preserve">Код рядка 570 Т.V кол.3_x000D_
_x000D_
</t>
        </r>
        <r>
          <rPr>
            <b/>
            <sz val="9"/>
            <rFont val="Tahoma"/>
            <family val="2"/>
            <charset val="204"/>
          </rPr>
          <t>#A57</t>
        </r>
      </text>
    </comment>
    <comment ref="CD102" authorId="0" shapeId="0">
      <text>
        <r>
          <rPr>
            <sz val="10"/>
            <rFont val="Times New Roman"/>
            <family val="2"/>
            <charset val="204"/>
          </rPr>
          <t xml:space="preserve">Код рядка 570 Т.V кол.4_x000D_
_x000D_
</t>
        </r>
        <r>
          <rPr>
            <b/>
            <sz val="9"/>
            <rFont val="Tahoma"/>
            <family val="2"/>
            <charset val="204"/>
          </rPr>
          <t>#B57</t>
        </r>
      </text>
    </comment>
    <comment ref="Y103" authorId="0" shapeId="0">
      <text>
        <r>
          <rPr>
            <sz val="10"/>
            <rFont val="Times New Roman"/>
            <family val="2"/>
            <charset val="204"/>
          </rPr>
          <t xml:space="preserve">Код рядка 370 Т.ІV кол.3_x000D_
_x000D_
</t>
        </r>
        <r>
          <rPr>
            <b/>
            <sz val="9"/>
            <rFont val="Tahoma"/>
            <family val="2"/>
            <charset val="204"/>
          </rPr>
          <t>#A37</t>
        </r>
      </text>
    </comment>
    <comment ref="AE103" authorId="0" shapeId="0">
      <text>
        <r>
          <rPr>
            <sz val="10"/>
            <rFont val="Times New Roman"/>
            <family val="2"/>
            <charset val="204"/>
          </rPr>
          <t xml:space="preserve">Код рядка 370 Т.ІV кол.4_x000D_
_x000D_
</t>
        </r>
        <r>
          <rPr>
            <b/>
            <sz val="9"/>
            <rFont val="Tahoma"/>
            <family val="2"/>
            <charset val="204"/>
          </rPr>
          <t>#B37</t>
        </r>
      </text>
    </comment>
    <comment ref="AK103" authorId="0" shapeId="0">
      <text>
        <r>
          <rPr>
            <sz val="10"/>
            <rFont val="Times New Roman"/>
            <family val="2"/>
            <charset val="204"/>
          </rPr>
          <t xml:space="preserve">Код рядка 370 Т.ІV кол.5_x000D_
_x000D_
</t>
        </r>
        <r>
          <rPr>
            <b/>
            <sz val="9"/>
            <rFont val="Tahoma"/>
            <family val="2"/>
            <charset val="204"/>
          </rPr>
          <t>#C37</t>
        </r>
      </text>
    </comment>
    <comment ref="BX104" authorId="0" shapeId="0">
      <text>
        <r>
          <rPr>
            <sz val="10"/>
            <rFont val="Times New Roman"/>
            <family val="2"/>
            <charset val="204"/>
          </rPr>
          <t xml:space="preserve">Код рядка 580 Т.V кол.3_x000D_
_x000D_
</t>
        </r>
        <r>
          <rPr>
            <b/>
            <sz val="9"/>
            <rFont val="Tahoma"/>
            <family val="2"/>
            <charset val="204"/>
          </rPr>
          <t>#A58</t>
        </r>
      </text>
    </comment>
    <comment ref="CD104" authorId="0" shapeId="0">
      <text>
        <r>
          <rPr>
            <sz val="10"/>
            <rFont val="Times New Roman"/>
            <family val="2"/>
            <charset val="204"/>
          </rPr>
          <t xml:space="preserve">Код рядка 580 Т.V кол.4_x000D_
_x000D_
</t>
        </r>
        <r>
          <rPr>
            <b/>
            <sz val="9"/>
            <rFont val="Tahoma"/>
            <family val="2"/>
            <charset val="204"/>
          </rPr>
          <t>#B58</t>
        </r>
      </text>
    </comment>
    <comment ref="Y105" authorId="0" shapeId="0">
      <text>
        <r>
          <rPr>
            <sz val="10"/>
            <rFont val="Times New Roman"/>
            <family val="2"/>
            <charset val="204"/>
          </rPr>
          <t xml:space="preserve">Код рядка 380 Т.ІV кол.3_x000D_
_x000D_
</t>
        </r>
        <r>
          <rPr>
            <b/>
            <sz val="9"/>
            <rFont val="Tahoma"/>
            <family val="2"/>
            <charset val="204"/>
          </rPr>
          <t>#A38</t>
        </r>
      </text>
    </comment>
    <comment ref="AE105" authorId="0" shapeId="0">
      <text>
        <r>
          <rPr>
            <sz val="10"/>
            <rFont val="Times New Roman"/>
            <family val="2"/>
            <charset val="204"/>
          </rPr>
          <t xml:space="preserve">Код рядка 380 Т.ІV кол.4_x000D_
_x000D_
</t>
        </r>
        <r>
          <rPr>
            <b/>
            <sz val="9"/>
            <rFont val="Tahoma"/>
            <family val="2"/>
            <charset val="204"/>
          </rPr>
          <t>#B38</t>
        </r>
      </text>
    </comment>
    <comment ref="AK105" authorId="0" shapeId="0">
      <text>
        <r>
          <rPr>
            <sz val="10"/>
            <rFont val="Times New Roman"/>
            <family val="2"/>
            <charset val="204"/>
          </rPr>
          <t xml:space="preserve">Код рядка 380 Т.ІV кол.5_x000D_
_x000D_
</t>
        </r>
        <r>
          <rPr>
            <b/>
            <sz val="9"/>
            <rFont val="Tahoma"/>
            <family val="2"/>
            <charset val="204"/>
          </rPr>
          <t>#C38</t>
        </r>
      </text>
    </comment>
    <comment ref="BX105" authorId="0" shapeId="0">
      <text>
        <r>
          <rPr>
            <sz val="10"/>
            <rFont val="Times New Roman"/>
            <family val="2"/>
            <charset val="204"/>
          </rPr>
          <t xml:space="preserve">Код рядка 590 Т.V кол.3_x000D_
_x000D_
</t>
        </r>
        <r>
          <rPr>
            <b/>
            <sz val="9"/>
            <rFont val="Tahoma"/>
            <family val="2"/>
            <charset val="204"/>
          </rPr>
          <t>#A59</t>
        </r>
      </text>
    </comment>
    <comment ref="CD105" authorId="0" shapeId="0">
      <text>
        <r>
          <rPr>
            <sz val="10"/>
            <rFont val="Times New Roman"/>
            <family val="2"/>
            <charset val="204"/>
          </rPr>
          <t xml:space="preserve">Код рядка 590 Т.V кол.4_x000D_
_x000D_
</t>
        </r>
        <r>
          <rPr>
            <b/>
            <sz val="9"/>
            <rFont val="Tahoma"/>
            <family val="2"/>
            <charset val="204"/>
          </rPr>
          <t>#B59</t>
        </r>
      </text>
    </comment>
    <comment ref="BX106" authorId="0" shapeId="0">
      <text>
        <r>
          <rPr>
            <sz val="10"/>
            <rFont val="Times New Roman"/>
            <family val="2"/>
            <charset val="204"/>
          </rPr>
          <t xml:space="preserve">Код рядка 600 Т.V кол.3_x000D_
_x000D_
</t>
        </r>
        <r>
          <rPr>
            <b/>
            <sz val="9"/>
            <rFont val="Tahoma"/>
            <family val="2"/>
            <charset val="204"/>
          </rPr>
          <t>#A60</t>
        </r>
      </text>
    </comment>
    <comment ref="CD106" authorId="0" shapeId="0">
      <text>
        <r>
          <rPr>
            <sz val="10"/>
            <rFont val="Times New Roman"/>
            <family val="2"/>
            <charset val="204"/>
          </rPr>
          <t xml:space="preserve">Код рядка 600 Т.V кол.4_x000D_
_x000D_
</t>
        </r>
        <r>
          <rPr>
            <b/>
            <sz val="9"/>
            <rFont val="Tahoma"/>
            <family val="2"/>
            <charset val="204"/>
          </rPr>
          <t>#B60</t>
        </r>
      </text>
    </comment>
    <comment ref="Y107" authorId="0" shapeId="0">
      <text>
        <r>
          <rPr>
            <sz val="10"/>
            <rFont val="Times New Roman"/>
            <family val="2"/>
            <charset val="204"/>
          </rPr>
          <t xml:space="preserve">Код рядка 390 Т.ІV кол.3_x000D_
_x000D_
</t>
        </r>
        <r>
          <rPr>
            <b/>
            <sz val="9"/>
            <rFont val="Tahoma"/>
            <family val="2"/>
            <charset val="204"/>
          </rPr>
          <t>#A39</t>
        </r>
      </text>
    </comment>
    <comment ref="AE107" authorId="0" shapeId="0">
      <text>
        <r>
          <rPr>
            <sz val="10"/>
            <rFont val="Times New Roman"/>
            <family val="2"/>
            <charset val="204"/>
          </rPr>
          <t xml:space="preserve">Код рядка 390 Т.ІV кол.4_x000D_
_x000D_
</t>
        </r>
        <r>
          <rPr>
            <b/>
            <sz val="9"/>
            <rFont val="Tahoma"/>
            <family val="2"/>
            <charset val="204"/>
          </rPr>
          <t>#B39</t>
        </r>
      </text>
    </comment>
    <comment ref="AK107" authorId="0" shapeId="0">
      <text>
        <r>
          <rPr>
            <sz val="10"/>
            <rFont val="Times New Roman"/>
            <family val="2"/>
            <charset val="204"/>
          </rPr>
          <t xml:space="preserve">Код рядка 390 Т.ІV кол.5_x000D_
_x000D_
</t>
        </r>
        <r>
          <rPr>
            <b/>
            <sz val="9"/>
            <rFont val="Tahoma"/>
            <family val="2"/>
            <charset val="204"/>
          </rPr>
          <t>#C39</t>
        </r>
      </text>
    </comment>
    <comment ref="BX107" authorId="0" shapeId="0">
      <text>
        <r>
          <rPr>
            <sz val="10"/>
            <rFont val="Times New Roman"/>
            <family val="2"/>
            <charset val="204"/>
          </rPr>
          <t xml:space="preserve">Код рядка 610 Т.V кол.3_x000D_
_x000D_
</t>
        </r>
        <r>
          <rPr>
            <b/>
            <sz val="9"/>
            <rFont val="Tahoma"/>
            <family val="2"/>
            <charset val="204"/>
          </rPr>
          <t>#A61</t>
        </r>
      </text>
    </comment>
    <comment ref="Y108" authorId="0" shapeId="0">
      <text>
        <r>
          <rPr>
            <sz val="10"/>
            <rFont val="Times New Roman"/>
            <family val="2"/>
            <charset val="204"/>
          </rPr>
          <t xml:space="preserve">Код рядка 400 Т.ІV кол.3_x000D_
_x000D_
</t>
        </r>
        <r>
          <rPr>
            <b/>
            <sz val="9"/>
            <rFont val="Tahoma"/>
            <family val="2"/>
            <charset val="204"/>
          </rPr>
          <t>#A40</t>
        </r>
      </text>
    </comment>
    <comment ref="AE108" authorId="0" shapeId="0">
      <text>
        <r>
          <rPr>
            <sz val="10"/>
            <rFont val="Times New Roman"/>
            <family val="2"/>
            <charset val="204"/>
          </rPr>
          <t xml:space="preserve">Код рядка 400 Т.ІV кол.4_x000D_
_x000D_
</t>
        </r>
        <r>
          <rPr>
            <b/>
            <sz val="9"/>
            <rFont val="Tahoma"/>
            <family val="2"/>
            <charset val="204"/>
          </rPr>
          <t>#B40</t>
        </r>
      </text>
    </comment>
    <comment ref="AK108" authorId="0" shapeId="0">
      <text>
        <r>
          <rPr>
            <sz val="10"/>
            <rFont val="Times New Roman"/>
            <family val="2"/>
            <charset val="204"/>
          </rPr>
          <t xml:space="preserve">Код рядка 400 Т.ІV кол.5_x000D_
_x000D_
</t>
        </r>
        <r>
          <rPr>
            <b/>
            <sz val="9"/>
            <rFont val="Tahoma"/>
            <family val="2"/>
            <charset val="204"/>
          </rPr>
          <t>#C40</t>
        </r>
      </text>
    </comment>
    <comment ref="CD108" authorId="0" shapeId="0">
      <text>
        <r>
          <rPr>
            <sz val="10"/>
            <rFont val="Times New Roman"/>
            <family val="2"/>
            <charset val="204"/>
          </rPr>
          <t xml:space="preserve">Код рядка 620 Т.V кол.4_x000D_
_x000D_
</t>
        </r>
        <r>
          <rPr>
            <b/>
            <sz val="9"/>
            <rFont val="Tahoma"/>
            <family val="2"/>
            <charset val="204"/>
          </rPr>
          <t>#B62</t>
        </r>
      </text>
    </comment>
    <comment ref="Y109" authorId="0" shapeId="0">
      <text>
        <r>
          <rPr>
            <sz val="10"/>
            <rFont val="Times New Roman"/>
            <family val="2"/>
            <charset val="204"/>
          </rPr>
          <t xml:space="preserve">Код рядка 410 Т.ІV кол.3_x000D_
_x000D_
</t>
        </r>
        <r>
          <rPr>
            <b/>
            <sz val="9"/>
            <rFont val="Tahoma"/>
            <family val="2"/>
            <charset val="204"/>
          </rPr>
          <t>#A41</t>
        </r>
      </text>
    </comment>
    <comment ref="AE109" authorId="0" shapeId="0">
      <text>
        <r>
          <rPr>
            <sz val="10"/>
            <rFont val="Times New Roman"/>
            <family val="2"/>
            <charset val="204"/>
          </rPr>
          <t xml:space="preserve">Код рядка 410 Т.ІV кол.4_x000D_
_x000D_
</t>
        </r>
        <r>
          <rPr>
            <b/>
            <sz val="9"/>
            <rFont val="Tahoma"/>
            <family val="2"/>
            <charset val="204"/>
          </rPr>
          <t>#B41</t>
        </r>
      </text>
    </comment>
    <comment ref="AK109" authorId="0" shapeId="0">
      <text>
        <r>
          <rPr>
            <sz val="10"/>
            <rFont val="Times New Roman"/>
            <family val="2"/>
            <charset val="204"/>
          </rPr>
          <t xml:space="preserve">Код рядка 410 Т.ІV кол.5_x000D_
_x000D_
</t>
        </r>
        <r>
          <rPr>
            <b/>
            <sz val="9"/>
            <rFont val="Tahoma"/>
            <family val="2"/>
            <charset val="204"/>
          </rPr>
          <t>#C41</t>
        </r>
      </text>
    </comment>
    <comment ref="BX109" authorId="0" shapeId="0">
      <text>
        <r>
          <rPr>
            <sz val="10"/>
            <rFont val="Times New Roman"/>
            <family val="2"/>
            <charset val="204"/>
          </rPr>
          <t xml:space="preserve">Код рядка 630 Т.V кол.3_x000D_
_x000D_
</t>
        </r>
        <r>
          <rPr>
            <b/>
            <sz val="9"/>
            <rFont val="Tahoma"/>
            <family val="2"/>
            <charset val="204"/>
          </rPr>
          <t>#A63</t>
        </r>
      </text>
    </comment>
    <comment ref="CD109" authorId="0" shapeId="0">
      <text>
        <r>
          <rPr>
            <sz val="10"/>
            <rFont val="Times New Roman"/>
            <family val="2"/>
            <charset val="204"/>
          </rPr>
          <t xml:space="preserve">Код рядка 630 Т.V кол.4_x000D_
_x000D_
</t>
        </r>
        <r>
          <rPr>
            <b/>
            <sz val="9"/>
            <rFont val="Tahoma"/>
            <family val="2"/>
            <charset val="204"/>
          </rPr>
          <t>#B63</t>
        </r>
      </text>
    </comment>
    <comment ref="Y110" authorId="0" shapeId="0">
      <text>
        <r>
          <rPr>
            <sz val="10"/>
            <rFont val="Times New Roman"/>
            <family val="2"/>
            <charset val="204"/>
          </rPr>
          <t xml:space="preserve">Код рядка 420 Т.ІV кол.3_x000D_
_x000D_
</t>
        </r>
        <r>
          <rPr>
            <b/>
            <sz val="9"/>
            <rFont val="Tahoma"/>
            <family val="2"/>
            <charset val="204"/>
          </rPr>
          <t>#A42</t>
        </r>
      </text>
    </comment>
    <comment ref="AE110" authorId="0" shapeId="0">
      <text>
        <r>
          <rPr>
            <sz val="10"/>
            <rFont val="Times New Roman"/>
            <family val="2"/>
            <charset val="204"/>
          </rPr>
          <t xml:space="preserve">Код рядка 420 Т.ІV кол.4_x000D_
_x000D_
</t>
        </r>
        <r>
          <rPr>
            <b/>
            <sz val="9"/>
            <rFont val="Tahoma"/>
            <family val="2"/>
            <charset val="204"/>
          </rPr>
          <t>#B42</t>
        </r>
      </text>
    </comment>
    <comment ref="AK110" authorId="0" shapeId="0">
      <text>
        <r>
          <rPr>
            <sz val="10"/>
            <rFont val="Times New Roman"/>
            <family val="2"/>
            <charset val="204"/>
          </rPr>
          <t xml:space="preserve">Код рядка 420 Т.ІV кол.5_x000D_
_x000D_
</t>
        </r>
        <r>
          <rPr>
            <b/>
            <sz val="9"/>
            <rFont val="Tahoma"/>
            <family val="2"/>
            <charset val="204"/>
          </rPr>
          <t>#C42</t>
        </r>
      </text>
    </comment>
    <comment ref="CD110" authorId="0" shapeId="0">
      <text>
        <r>
          <rPr>
            <sz val="10"/>
            <rFont val="Times New Roman"/>
            <family val="2"/>
            <charset val="204"/>
          </rPr>
          <t xml:space="preserve">Код рядка 631_x000D_
_x000D_
</t>
        </r>
        <r>
          <rPr>
            <b/>
            <sz val="9"/>
            <rFont val="Tahoma"/>
            <family val="2"/>
            <charset val="204"/>
          </rPr>
          <t>#N191</t>
        </r>
      </text>
    </comment>
    <comment ref="CD111" authorId="0" shapeId="0">
      <text>
        <r>
          <rPr>
            <sz val="10"/>
            <rFont val="Times New Roman"/>
            <family val="2"/>
            <charset val="204"/>
          </rPr>
          <t xml:space="preserve">Код рядка 632_x000D_
_x000D_
</t>
        </r>
        <r>
          <rPr>
            <b/>
            <sz val="9"/>
            <rFont val="Tahoma"/>
            <family val="2"/>
            <charset val="204"/>
          </rPr>
          <t>#N201</t>
        </r>
      </text>
    </comment>
    <comment ref="CD112" authorId="0" shapeId="0">
      <text>
        <r>
          <rPr>
            <sz val="10"/>
            <rFont val="Times New Roman"/>
            <family val="2"/>
            <charset val="204"/>
          </rPr>
          <t xml:space="preserve">Код рядка 633_x000D_
_x000D_
</t>
        </r>
        <r>
          <rPr>
            <b/>
            <sz val="9"/>
            <rFont val="Tahoma"/>
            <family val="2"/>
            <charset val="204"/>
          </rPr>
          <t>#N633</t>
        </r>
      </text>
    </comment>
    <comment ref="AM113" authorId="0" shapeId="0">
      <text>
        <r>
          <rPr>
            <sz val="10"/>
            <rFont val="Times New Roman"/>
            <family val="2"/>
            <charset val="204"/>
          </rPr>
          <t xml:space="preserve">Код рядка 421_x000D_
_x000D_
</t>
        </r>
        <r>
          <rPr>
            <b/>
            <sz val="9"/>
            <rFont val="Tahoma"/>
            <family val="2"/>
            <charset val="204"/>
          </rPr>
          <t>#N131</t>
        </r>
      </text>
    </comment>
    <comment ref="AM114" authorId="0" shapeId="0">
      <text>
        <r>
          <rPr>
            <sz val="10"/>
            <rFont val="Times New Roman"/>
            <family val="2"/>
            <charset val="204"/>
          </rPr>
          <t xml:space="preserve">Код рядка 422_x000D_
_x000D_
</t>
        </r>
        <r>
          <rPr>
            <b/>
            <sz val="9"/>
            <rFont val="Tahoma"/>
            <family val="2"/>
            <charset val="204"/>
          </rPr>
          <t>#N141</t>
        </r>
      </text>
    </comment>
    <comment ref="AM115" authorId="0" shapeId="0">
      <text>
        <r>
          <rPr>
            <sz val="10"/>
            <rFont val="Times New Roman"/>
            <family val="2"/>
            <charset val="204"/>
          </rPr>
          <t xml:space="preserve">Код рядка 423_x000D_
_x000D_
</t>
        </r>
        <r>
          <rPr>
            <b/>
            <sz val="9"/>
            <rFont val="Tahoma"/>
            <family val="2"/>
            <charset val="204"/>
          </rPr>
          <t>#N151</t>
        </r>
      </text>
    </comment>
    <comment ref="AM118" authorId="0" shapeId="0">
      <text>
        <r>
          <rPr>
            <sz val="10"/>
            <rFont val="Times New Roman"/>
            <family val="2"/>
            <charset val="204"/>
          </rPr>
          <t xml:space="preserve">Код рядка 424_x000D_
_x000D_
</t>
        </r>
        <r>
          <rPr>
            <b/>
            <sz val="9"/>
            <rFont val="Tahoma"/>
            <family val="2"/>
            <charset val="204"/>
          </rPr>
          <t>#N161</t>
        </r>
      </text>
    </comment>
    <comment ref="BZ118" authorId="0" shapeId="0">
      <text>
        <r>
          <rPr>
            <sz val="10"/>
            <rFont val="Times New Roman"/>
            <family val="2"/>
            <charset val="204"/>
          </rPr>
          <t xml:space="preserve">Код рядка 640 Т.VI кол.3_x000D_
_x000D_
</t>
        </r>
        <r>
          <rPr>
            <b/>
            <sz val="9"/>
            <rFont val="Tahoma"/>
            <family val="2"/>
            <charset val="204"/>
          </rPr>
          <t>#A64</t>
        </r>
      </text>
    </comment>
    <comment ref="AM119" authorId="0" shapeId="0">
      <text>
        <r>
          <rPr>
            <sz val="10"/>
            <rFont val="Times New Roman"/>
            <family val="2"/>
            <charset val="204"/>
          </rPr>
          <t xml:space="preserve">Код рядка 425_x000D_
_x000D_
</t>
        </r>
        <r>
          <rPr>
            <b/>
            <sz val="9"/>
            <rFont val="Tahoma"/>
            <family val="2"/>
            <charset val="204"/>
          </rPr>
          <t>#N171</t>
        </r>
      </text>
    </comment>
    <comment ref="BZ119" authorId="0" shapeId="0">
      <text>
        <r>
          <rPr>
            <sz val="10"/>
            <rFont val="Times New Roman"/>
            <family val="2"/>
            <charset val="204"/>
          </rPr>
          <t xml:space="preserve">Код рядка 650 Т.VI кол.3_x000D_
_x000D_
</t>
        </r>
        <r>
          <rPr>
            <b/>
            <sz val="9"/>
            <rFont val="Tahoma"/>
            <family val="2"/>
            <charset val="204"/>
          </rPr>
          <t>#A65</t>
        </r>
      </text>
    </comment>
    <comment ref="AM120" authorId="0" shapeId="0">
      <text>
        <r>
          <rPr>
            <sz val="10"/>
            <rFont val="Times New Roman"/>
            <family val="2"/>
            <charset val="204"/>
          </rPr>
          <t xml:space="preserve">Код рядка 426_x000D_
_x000D_
</t>
        </r>
        <r>
          <rPr>
            <b/>
            <sz val="9"/>
            <rFont val="Tahoma"/>
            <family val="2"/>
            <charset val="204"/>
          </rPr>
          <t>#N181</t>
        </r>
      </text>
    </comment>
    <comment ref="BZ120" authorId="0" shapeId="0">
      <text>
        <r>
          <rPr>
            <sz val="10"/>
            <rFont val="Times New Roman"/>
            <family val="2"/>
            <charset val="204"/>
          </rPr>
          <t xml:space="preserve">Код рядка 660 Т.VI кол.3_x000D_
_x000D_
</t>
        </r>
        <r>
          <rPr>
            <b/>
            <sz val="9"/>
            <rFont val="Tahoma"/>
            <family val="2"/>
            <charset val="204"/>
          </rPr>
          <t>#A66</t>
        </r>
      </text>
    </comment>
    <comment ref="BZ121" authorId="0" shapeId="0">
      <text>
        <r>
          <rPr>
            <sz val="10"/>
            <rFont val="Times New Roman"/>
            <family val="2"/>
            <charset val="204"/>
          </rPr>
          <t xml:space="preserve">Код рядка 670 Т.VI кол.3_x000D_
_x000D_
</t>
        </r>
        <r>
          <rPr>
            <b/>
            <sz val="9"/>
            <rFont val="Tahoma"/>
            <family val="2"/>
            <charset val="204"/>
          </rPr>
          <t>#A67</t>
        </r>
      </text>
    </comment>
    <comment ref="BZ122" authorId="0" shapeId="0">
      <text>
        <r>
          <rPr>
            <sz val="10"/>
            <rFont val="Times New Roman"/>
            <family val="2"/>
            <charset val="204"/>
          </rPr>
          <t xml:space="preserve">Код рядка 680 Т.VI кол.3_x000D_
_x000D_
</t>
        </r>
        <r>
          <rPr>
            <b/>
            <sz val="9"/>
            <rFont val="Tahoma"/>
            <family val="2"/>
            <charset val="204"/>
          </rPr>
          <t>#A68</t>
        </r>
      </text>
    </comment>
    <comment ref="BZ123" authorId="0" shapeId="0">
      <text>
        <r>
          <rPr>
            <sz val="10"/>
            <rFont val="Times New Roman"/>
            <family val="2"/>
            <charset val="204"/>
          </rPr>
          <t xml:space="preserve">Код рядка 690 Т.VI кол.3_x000D_
_x000D_
</t>
        </r>
        <r>
          <rPr>
            <b/>
            <sz val="9"/>
            <rFont val="Tahoma"/>
            <family val="2"/>
            <charset val="204"/>
          </rPr>
          <t>#A69</t>
        </r>
      </text>
    </comment>
    <comment ref="CE124" authorId="0" shapeId="0">
      <text>
        <r>
          <rPr>
            <sz val="10"/>
            <rFont val="Times New Roman"/>
            <family val="2"/>
            <charset val="204"/>
          </rPr>
          <t xml:space="preserve">Код рядка 691_x000D_
_x000D_
</t>
        </r>
        <r>
          <rPr>
            <b/>
            <sz val="9"/>
            <rFont val="Tahoma"/>
            <family val="2"/>
            <charset val="204"/>
          </rPr>
          <t>#N211</t>
        </r>
      </text>
    </comment>
    <comment ref="AM129" authorId="0" shapeId="0">
      <text>
        <r>
          <rPr>
            <sz val="10"/>
            <rFont val="Times New Roman"/>
            <family val="2"/>
            <charset val="204"/>
          </rPr>
          <t xml:space="preserve">Код рядка 710 Т.VII кол.3_x000D_
_x000D_
</t>
        </r>
        <r>
          <rPr>
            <b/>
            <sz val="9"/>
            <rFont val="Tahoma"/>
            <family val="2"/>
            <charset val="204"/>
          </rPr>
          <t>#A71</t>
        </r>
      </text>
    </comment>
    <comment ref="AT129" authorId="0" shapeId="0">
      <text>
        <r>
          <rPr>
            <sz val="10"/>
            <rFont val="Times New Roman"/>
            <family val="2"/>
            <charset val="204"/>
          </rPr>
          <t xml:space="preserve">Код рядка 710 Т.VII кол.4_x000D_
_x000D_
</t>
        </r>
        <r>
          <rPr>
            <b/>
            <sz val="9"/>
            <rFont val="Tahoma"/>
            <family val="2"/>
            <charset val="204"/>
          </rPr>
          <t>#B71</t>
        </r>
      </text>
    </comment>
    <comment ref="BA129" authorId="0" shapeId="0">
      <text>
        <r>
          <rPr>
            <sz val="10"/>
            <rFont val="Times New Roman"/>
            <family val="2"/>
            <charset val="204"/>
          </rPr>
          <t xml:space="preserve">Код рядка 710 Т.VII кол.5_x000D_
_x000D_
</t>
        </r>
        <r>
          <rPr>
            <b/>
            <sz val="9"/>
            <rFont val="Tahoma"/>
            <family val="2"/>
            <charset val="204"/>
          </rPr>
          <t>#C71</t>
        </r>
      </text>
    </comment>
    <comment ref="BH129" authorId="0" shapeId="0">
      <text>
        <r>
          <rPr>
            <sz val="10"/>
            <rFont val="Times New Roman"/>
            <family val="2"/>
            <charset val="204"/>
          </rPr>
          <t xml:space="preserve">Код рядка 710 Т.VII кол.6_x000D_
_x000D_
</t>
        </r>
        <r>
          <rPr>
            <b/>
            <sz val="9"/>
            <rFont val="Tahoma"/>
            <family val="2"/>
            <charset val="204"/>
          </rPr>
          <t>#D71</t>
        </r>
      </text>
    </comment>
    <comment ref="BO129" authorId="0" shapeId="0">
      <text>
        <r>
          <rPr>
            <sz val="10"/>
            <rFont val="Times New Roman"/>
            <family val="2"/>
            <charset val="204"/>
          </rPr>
          <t xml:space="preserve">Код рядка 710 Т.VII кол.7_x000D_
_x000D_
</t>
        </r>
        <r>
          <rPr>
            <b/>
            <sz val="9"/>
            <rFont val="Tahoma"/>
            <family val="2"/>
            <charset val="204"/>
          </rPr>
          <t>#E71</t>
        </r>
      </text>
    </comment>
    <comment ref="BV129" authorId="0" shapeId="0">
      <text>
        <r>
          <rPr>
            <sz val="10"/>
            <rFont val="Times New Roman"/>
            <family val="2"/>
            <charset val="204"/>
          </rPr>
          <t xml:space="preserve">Код рядка 710 Т.VII кол.8_x000D_
_x000D_
</t>
        </r>
        <r>
          <rPr>
            <b/>
            <sz val="9"/>
            <rFont val="Tahoma"/>
            <family val="2"/>
            <charset val="204"/>
          </rPr>
          <t>#F71</t>
        </r>
      </text>
    </comment>
    <comment ref="CE129" authorId="0" shapeId="0">
      <text>
        <r>
          <rPr>
            <sz val="10"/>
            <rFont val="Times New Roman"/>
            <family val="2"/>
            <charset val="204"/>
          </rPr>
          <t xml:space="preserve">Код рядка 710 Т.VII кол.9_x000D_
_x000D_
</t>
        </r>
        <r>
          <rPr>
            <b/>
            <sz val="9"/>
            <rFont val="Tahoma"/>
            <family val="2"/>
            <charset val="204"/>
          </rPr>
          <t>#G71</t>
        </r>
      </text>
    </comment>
    <comment ref="AM130" authorId="0" shapeId="0">
      <text>
        <r>
          <rPr>
            <sz val="10"/>
            <rFont val="Times New Roman"/>
            <family val="2"/>
            <charset val="204"/>
          </rPr>
          <t xml:space="preserve">Код рядка 720 Т.VII кол.3_x000D_
_x000D_
</t>
        </r>
        <r>
          <rPr>
            <b/>
            <sz val="9"/>
            <rFont val="Tahoma"/>
            <family val="2"/>
            <charset val="204"/>
          </rPr>
          <t>#A72</t>
        </r>
      </text>
    </comment>
    <comment ref="AT130" authorId="0" shapeId="0">
      <text>
        <r>
          <rPr>
            <sz val="10"/>
            <rFont val="Times New Roman"/>
            <family val="2"/>
            <charset val="204"/>
          </rPr>
          <t xml:space="preserve">Код рядка 720 Т.VII кол.4_x000D_
_x000D_
</t>
        </r>
        <r>
          <rPr>
            <b/>
            <sz val="9"/>
            <rFont val="Tahoma"/>
            <family val="2"/>
            <charset val="204"/>
          </rPr>
          <t>#B72</t>
        </r>
      </text>
    </comment>
    <comment ref="BA130" authorId="0" shapeId="0">
      <text>
        <r>
          <rPr>
            <sz val="10"/>
            <rFont val="Times New Roman"/>
            <family val="2"/>
            <charset val="204"/>
          </rPr>
          <t xml:space="preserve">Код рядка 720 Т.VII кол.5_x000D_
_x000D_
</t>
        </r>
        <r>
          <rPr>
            <b/>
            <sz val="9"/>
            <rFont val="Tahoma"/>
            <family val="2"/>
            <charset val="204"/>
          </rPr>
          <t>#C72</t>
        </r>
      </text>
    </comment>
    <comment ref="BH130" authorId="0" shapeId="0">
      <text>
        <r>
          <rPr>
            <sz val="10"/>
            <rFont val="Times New Roman"/>
            <family val="2"/>
            <charset val="204"/>
          </rPr>
          <t xml:space="preserve">Код рядка 720 Т.VII кол.6_x000D_
_x000D_
</t>
        </r>
        <r>
          <rPr>
            <b/>
            <sz val="9"/>
            <rFont val="Tahoma"/>
            <family val="2"/>
            <charset val="204"/>
          </rPr>
          <t>#D72</t>
        </r>
      </text>
    </comment>
    <comment ref="BO130" authorId="0" shapeId="0">
      <text>
        <r>
          <rPr>
            <sz val="10"/>
            <rFont val="Times New Roman"/>
            <family val="2"/>
            <charset val="204"/>
          </rPr>
          <t xml:space="preserve">Код рядка 720 Т.VII кол.7_x000D_
_x000D_
</t>
        </r>
        <r>
          <rPr>
            <b/>
            <sz val="9"/>
            <rFont val="Tahoma"/>
            <family val="2"/>
            <charset val="204"/>
          </rPr>
          <t>#E72</t>
        </r>
      </text>
    </comment>
    <comment ref="BV130" authorId="0" shapeId="0">
      <text>
        <r>
          <rPr>
            <sz val="10"/>
            <rFont val="Times New Roman"/>
            <family val="2"/>
            <charset val="204"/>
          </rPr>
          <t xml:space="preserve">Код рядка 720 Т.VII кол.8_x000D_
_x000D_
</t>
        </r>
        <r>
          <rPr>
            <b/>
            <sz val="9"/>
            <rFont val="Tahoma"/>
            <family val="2"/>
            <charset val="204"/>
          </rPr>
          <t>#F72</t>
        </r>
      </text>
    </comment>
    <comment ref="CE130" authorId="0" shapeId="0">
      <text>
        <r>
          <rPr>
            <sz val="10"/>
            <rFont val="Times New Roman"/>
            <family val="2"/>
            <charset val="204"/>
          </rPr>
          <t xml:space="preserve">Код рядка 720 Т.VII кол.9_x000D_
_x000D_
</t>
        </r>
        <r>
          <rPr>
            <b/>
            <sz val="9"/>
            <rFont val="Tahoma"/>
            <family val="2"/>
            <charset val="204"/>
          </rPr>
          <t>#G72</t>
        </r>
      </text>
    </comment>
    <comment ref="AM131" authorId="0" shapeId="0">
      <text>
        <r>
          <rPr>
            <sz val="10"/>
            <rFont val="Times New Roman"/>
            <family val="2"/>
            <charset val="204"/>
          </rPr>
          <t xml:space="preserve">Код рядка 730 Т.VII кол.3_x000D_
_x000D_
</t>
        </r>
        <r>
          <rPr>
            <b/>
            <sz val="9"/>
            <rFont val="Tahoma"/>
            <family val="2"/>
            <charset val="204"/>
          </rPr>
          <t>#A73</t>
        </r>
      </text>
    </comment>
    <comment ref="AT131" authorId="0" shapeId="0">
      <text>
        <r>
          <rPr>
            <sz val="10"/>
            <rFont val="Times New Roman"/>
            <family val="2"/>
            <charset val="204"/>
          </rPr>
          <t xml:space="preserve">Код рядка 730 Т.VII кол.4_x000D_
_x000D_
</t>
        </r>
        <r>
          <rPr>
            <b/>
            <sz val="9"/>
            <rFont val="Tahoma"/>
            <family val="2"/>
            <charset val="204"/>
          </rPr>
          <t>#B73</t>
        </r>
      </text>
    </comment>
    <comment ref="BA131" authorId="0" shapeId="0">
      <text>
        <r>
          <rPr>
            <sz val="10"/>
            <rFont val="Times New Roman"/>
            <family val="2"/>
            <charset val="204"/>
          </rPr>
          <t xml:space="preserve">Код рядка 730 Т.VII кол.5_x000D_
_x000D_
</t>
        </r>
        <r>
          <rPr>
            <b/>
            <sz val="9"/>
            <rFont val="Tahoma"/>
            <family val="2"/>
            <charset val="204"/>
          </rPr>
          <t>#C73</t>
        </r>
      </text>
    </comment>
    <comment ref="BH131" authorId="0" shapeId="0">
      <text>
        <r>
          <rPr>
            <sz val="10"/>
            <rFont val="Times New Roman"/>
            <family val="2"/>
            <charset val="204"/>
          </rPr>
          <t xml:space="preserve">Код рядка 730 Т.VII кол.6_x000D_
_x000D_
</t>
        </r>
        <r>
          <rPr>
            <b/>
            <sz val="9"/>
            <rFont val="Tahoma"/>
            <family val="2"/>
            <charset val="204"/>
          </rPr>
          <t>#D73</t>
        </r>
      </text>
    </comment>
    <comment ref="BO131" authorId="0" shapeId="0">
      <text>
        <r>
          <rPr>
            <sz val="10"/>
            <rFont val="Times New Roman"/>
            <family val="2"/>
            <charset val="204"/>
          </rPr>
          <t xml:space="preserve">Код рядка 730 Т.VII кол.7_x000D_
_x000D_
</t>
        </r>
        <r>
          <rPr>
            <b/>
            <sz val="9"/>
            <rFont val="Tahoma"/>
            <family val="2"/>
            <charset val="204"/>
          </rPr>
          <t>#E73</t>
        </r>
      </text>
    </comment>
    <comment ref="BV131" authorId="0" shapeId="0">
      <text>
        <r>
          <rPr>
            <sz val="10"/>
            <rFont val="Times New Roman"/>
            <family val="2"/>
            <charset val="204"/>
          </rPr>
          <t xml:space="preserve">Код рядка 730 Т.VII кол.8_x000D_
_x000D_
</t>
        </r>
        <r>
          <rPr>
            <b/>
            <sz val="9"/>
            <rFont val="Tahoma"/>
            <family val="2"/>
            <charset val="204"/>
          </rPr>
          <t>#F73</t>
        </r>
      </text>
    </comment>
    <comment ref="CE131" authorId="0" shapeId="0">
      <text>
        <r>
          <rPr>
            <sz val="10"/>
            <rFont val="Times New Roman"/>
            <family val="2"/>
            <charset val="204"/>
          </rPr>
          <t xml:space="preserve">Код рядка 730 Т.VII кол.9_x000D_
_x000D_
</t>
        </r>
        <r>
          <rPr>
            <b/>
            <sz val="9"/>
            <rFont val="Tahoma"/>
            <family val="2"/>
            <charset val="204"/>
          </rPr>
          <t>#G73</t>
        </r>
      </text>
    </comment>
    <comment ref="AM132" authorId="0" shapeId="0">
      <text>
        <r>
          <rPr>
            <sz val="10"/>
            <rFont val="Times New Roman"/>
            <family val="2"/>
            <charset val="204"/>
          </rPr>
          <t xml:space="preserve">Код рядка 740 Т.VII кол.3_x000D_
_x000D_
</t>
        </r>
        <r>
          <rPr>
            <b/>
            <sz val="9"/>
            <rFont val="Tahoma"/>
            <family val="2"/>
            <charset val="204"/>
          </rPr>
          <t>#A74</t>
        </r>
      </text>
    </comment>
    <comment ref="AT132" authorId="0" shapeId="0">
      <text>
        <r>
          <rPr>
            <sz val="10"/>
            <rFont val="Times New Roman"/>
            <family val="2"/>
            <charset val="204"/>
          </rPr>
          <t xml:space="preserve">Код рядка 740 Т.VII кол.4_x000D_
_x000D_
</t>
        </r>
        <r>
          <rPr>
            <b/>
            <sz val="9"/>
            <rFont val="Tahoma"/>
            <family val="2"/>
            <charset val="204"/>
          </rPr>
          <t>#B74</t>
        </r>
      </text>
    </comment>
    <comment ref="BA132" authorId="0" shapeId="0">
      <text>
        <r>
          <rPr>
            <sz val="10"/>
            <rFont val="Times New Roman"/>
            <family val="2"/>
            <charset val="204"/>
          </rPr>
          <t xml:space="preserve">Код рядка 740 Т.VII кол.5_x000D_
_x000D_
</t>
        </r>
        <r>
          <rPr>
            <b/>
            <sz val="9"/>
            <rFont val="Tahoma"/>
            <family val="2"/>
            <charset val="204"/>
          </rPr>
          <t>#C74</t>
        </r>
      </text>
    </comment>
    <comment ref="BH132" authorId="0" shapeId="0">
      <text>
        <r>
          <rPr>
            <sz val="10"/>
            <rFont val="Times New Roman"/>
            <family val="2"/>
            <charset val="204"/>
          </rPr>
          <t xml:space="preserve">Код рядка 740 Т.VII кол.6_x000D_
_x000D_
</t>
        </r>
        <r>
          <rPr>
            <b/>
            <sz val="9"/>
            <rFont val="Tahoma"/>
            <family val="2"/>
            <charset val="204"/>
          </rPr>
          <t>#D74</t>
        </r>
      </text>
    </comment>
    <comment ref="BO132" authorId="0" shapeId="0">
      <text>
        <r>
          <rPr>
            <sz val="10"/>
            <rFont val="Times New Roman"/>
            <family val="2"/>
            <charset val="204"/>
          </rPr>
          <t xml:space="preserve">Код рядка 740 Т.VII кол.7_x000D_
_x000D_
</t>
        </r>
        <r>
          <rPr>
            <b/>
            <sz val="9"/>
            <rFont val="Tahoma"/>
            <family val="2"/>
            <charset val="204"/>
          </rPr>
          <t>#E74</t>
        </r>
      </text>
    </comment>
    <comment ref="BV132" authorId="0" shapeId="0">
      <text>
        <r>
          <rPr>
            <sz val="10"/>
            <rFont val="Times New Roman"/>
            <family val="2"/>
            <charset val="204"/>
          </rPr>
          <t xml:space="preserve">Код рядка 740 Т.VII кол.8_x000D_
_x000D_
</t>
        </r>
        <r>
          <rPr>
            <b/>
            <sz val="9"/>
            <rFont val="Tahoma"/>
            <family val="2"/>
            <charset val="204"/>
          </rPr>
          <t>#F74</t>
        </r>
      </text>
    </comment>
    <comment ref="CE132" authorId="0" shapeId="0">
      <text>
        <r>
          <rPr>
            <sz val="10"/>
            <rFont val="Times New Roman"/>
            <family val="2"/>
            <charset val="204"/>
          </rPr>
          <t xml:space="preserve">Код рядка 740 Т.VII кол.9_x000D_
_x000D_
</t>
        </r>
        <r>
          <rPr>
            <b/>
            <sz val="9"/>
            <rFont val="Tahoma"/>
            <family val="2"/>
            <charset val="204"/>
          </rPr>
          <t>#G74</t>
        </r>
      </text>
    </comment>
    <comment ref="AM133" authorId="0" shapeId="0">
      <text>
        <r>
          <rPr>
            <sz val="10"/>
            <rFont val="Times New Roman"/>
            <family val="2"/>
            <charset val="204"/>
          </rPr>
          <t xml:space="preserve">Код рядка 750 Т.VII кол.3_x000D_
_x000D_
</t>
        </r>
        <r>
          <rPr>
            <b/>
            <sz val="9"/>
            <rFont val="Tahoma"/>
            <family val="2"/>
            <charset val="204"/>
          </rPr>
          <t>#A75</t>
        </r>
      </text>
    </comment>
    <comment ref="AT133" authorId="0" shapeId="0">
      <text>
        <r>
          <rPr>
            <sz val="10"/>
            <rFont val="Times New Roman"/>
            <family val="2"/>
            <charset val="204"/>
          </rPr>
          <t xml:space="preserve">Код рядка 750 Т.VII кол.4_x000D_
_x000D_
</t>
        </r>
        <r>
          <rPr>
            <b/>
            <sz val="9"/>
            <rFont val="Tahoma"/>
            <family val="2"/>
            <charset val="204"/>
          </rPr>
          <t>#B75</t>
        </r>
      </text>
    </comment>
    <comment ref="BA133" authorId="0" shapeId="0">
      <text>
        <r>
          <rPr>
            <sz val="10"/>
            <rFont val="Times New Roman"/>
            <family val="2"/>
            <charset val="204"/>
          </rPr>
          <t xml:space="preserve">Код рядка 750 Т.VII кол.5_x000D_
_x000D_
</t>
        </r>
        <r>
          <rPr>
            <b/>
            <sz val="9"/>
            <rFont val="Tahoma"/>
            <family val="2"/>
            <charset val="204"/>
          </rPr>
          <t>#C75</t>
        </r>
      </text>
    </comment>
    <comment ref="BH133" authorId="0" shapeId="0">
      <text>
        <r>
          <rPr>
            <sz val="10"/>
            <rFont val="Times New Roman"/>
            <family val="2"/>
            <charset val="204"/>
          </rPr>
          <t xml:space="preserve">Код рядка 750 Т.VII кол.6_x000D_
_x000D_
</t>
        </r>
        <r>
          <rPr>
            <b/>
            <sz val="9"/>
            <rFont val="Tahoma"/>
            <family val="2"/>
            <charset val="204"/>
          </rPr>
          <t>#D75</t>
        </r>
      </text>
    </comment>
    <comment ref="BO133" authorId="0" shapeId="0">
      <text>
        <r>
          <rPr>
            <sz val="10"/>
            <rFont val="Times New Roman"/>
            <family val="2"/>
            <charset val="204"/>
          </rPr>
          <t xml:space="preserve">Код рядка 750 Т.VII кол.7_x000D_
_x000D_
</t>
        </r>
        <r>
          <rPr>
            <b/>
            <sz val="9"/>
            <rFont val="Tahoma"/>
            <family val="2"/>
            <charset val="204"/>
          </rPr>
          <t>#E75</t>
        </r>
      </text>
    </comment>
    <comment ref="BV133" authorId="0" shapeId="0">
      <text>
        <r>
          <rPr>
            <sz val="10"/>
            <rFont val="Times New Roman"/>
            <family val="2"/>
            <charset val="204"/>
          </rPr>
          <t xml:space="preserve">Код рядка 750 Т.VII кол.8_x000D_
_x000D_
</t>
        </r>
        <r>
          <rPr>
            <b/>
            <sz val="9"/>
            <rFont val="Tahoma"/>
            <family val="2"/>
            <charset val="204"/>
          </rPr>
          <t>#F75</t>
        </r>
      </text>
    </comment>
    <comment ref="CE133" authorId="0" shapeId="0">
      <text>
        <r>
          <rPr>
            <sz val="10"/>
            <rFont val="Times New Roman"/>
            <family val="2"/>
            <charset val="204"/>
          </rPr>
          <t xml:space="preserve">Код рядка 750 Т.VII кол.9_x000D_
_x000D_
</t>
        </r>
        <r>
          <rPr>
            <b/>
            <sz val="9"/>
            <rFont val="Tahoma"/>
            <family val="2"/>
            <charset val="204"/>
          </rPr>
          <t>#G75</t>
        </r>
      </text>
    </comment>
    <comment ref="A134" authorId="0" shapeId="0">
      <text>
        <r>
          <rPr>
            <sz val="10"/>
            <rFont val="Times New Roman"/>
            <family val="2"/>
            <charset val="204"/>
          </rPr>
          <t xml:space="preserve">Код рядка 760 Т.VII кол.1_x000D_
_x000D_
</t>
        </r>
        <r>
          <rPr>
            <b/>
            <sz val="9"/>
            <rFont val="Tahoma"/>
            <family val="2"/>
            <charset val="204"/>
          </rPr>
          <t>#ST_1</t>
        </r>
      </text>
    </comment>
    <comment ref="AM134" authorId="0" shapeId="0">
      <text>
        <r>
          <rPr>
            <sz val="10"/>
            <rFont val="Times New Roman"/>
            <family val="2"/>
            <charset val="204"/>
          </rPr>
          <t xml:space="preserve">Код рядка 760 Т.VII кол.3_x000D_
_x000D_
</t>
        </r>
        <r>
          <rPr>
            <b/>
            <sz val="9"/>
            <rFont val="Tahoma"/>
            <family val="2"/>
            <charset val="204"/>
          </rPr>
          <t>#A76</t>
        </r>
      </text>
    </comment>
    <comment ref="AT134" authorId="0" shapeId="0">
      <text>
        <r>
          <rPr>
            <sz val="10"/>
            <rFont val="Times New Roman"/>
            <family val="2"/>
            <charset val="204"/>
          </rPr>
          <t xml:space="preserve">Код рядка 760 Т.VII кол.4_x000D_
_x000D_
</t>
        </r>
        <r>
          <rPr>
            <b/>
            <sz val="9"/>
            <rFont val="Tahoma"/>
            <family val="2"/>
            <charset val="204"/>
          </rPr>
          <t>#B76</t>
        </r>
      </text>
    </comment>
    <comment ref="BA134" authorId="0" shapeId="0">
      <text>
        <r>
          <rPr>
            <sz val="10"/>
            <rFont val="Times New Roman"/>
            <family val="2"/>
            <charset val="204"/>
          </rPr>
          <t xml:space="preserve">Код рядка 760 Т.VII кол.5_x000D_
_x000D_
</t>
        </r>
        <r>
          <rPr>
            <b/>
            <sz val="9"/>
            <rFont val="Tahoma"/>
            <family val="2"/>
            <charset val="204"/>
          </rPr>
          <t>#C76</t>
        </r>
      </text>
    </comment>
    <comment ref="BH134" authorId="0" shapeId="0">
      <text>
        <r>
          <rPr>
            <sz val="10"/>
            <rFont val="Times New Roman"/>
            <family val="2"/>
            <charset val="204"/>
          </rPr>
          <t xml:space="preserve">Код рядка 760 Т.VII кол.6_x000D_
_x000D_
</t>
        </r>
        <r>
          <rPr>
            <b/>
            <sz val="9"/>
            <rFont val="Tahoma"/>
            <family val="2"/>
            <charset val="204"/>
          </rPr>
          <t>#D76</t>
        </r>
      </text>
    </comment>
    <comment ref="BO134" authorId="0" shapeId="0">
      <text>
        <r>
          <rPr>
            <sz val="10"/>
            <rFont val="Times New Roman"/>
            <family val="2"/>
            <charset val="204"/>
          </rPr>
          <t xml:space="preserve">Код рядка 760 Т.VII кол.7_x000D_
_x000D_
</t>
        </r>
        <r>
          <rPr>
            <b/>
            <sz val="9"/>
            <rFont val="Tahoma"/>
            <family val="2"/>
            <charset val="204"/>
          </rPr>
          <t>#E76</t>
        </r>
      </text>
    </comment>
    <comment ref="BV134" authorId="0" shapeId="0">
      <text>
        <r>
          <rPr>
            <sz val="10"/>
            <rFont val="Times New Roman"/>
            <family val="2"/>
            <charset val="204"/>
          </rPr>
          <t xml:space="preserve">Код рядка 760 Т.VII кол.8_x000D_
_x000D_
</t>
        </r>
        <r>
          <rPr>
            <b/>
            <sz val="9"/>
            <rFont val="Tahoma"/>
            <family val="2"/>
            <charset val="204"/>
          </rPr>
          <t>#F76</t>
        </r>
      </text>
    </comment>
    <comment ref="CE134" authorId="0" shapeId="0">
      <text>
        <r>
          <rPr>
            <sz val="10"/>
            <rFont val="Times New Roman"/>
            <family val="2"/>
            <charset val="204"/>
          </rPr>
          <t xml:space="preserve">Код рядка 760 Т.VII кол.9_x000D_
_x000D_
</t>
        </r>
        <r>
          <rPr>
            <b/>
            <sz val="9"/>
            <rFont val="Tahoma"/>
            <family val="2"/>
            <charset val="204"/>
          </rPr>
          <t>#G76</t>
        </r>
      </text>
    </comment>
    <comment ref="A135" authorId="0" shapeId="0">
      <text>
        <r>
          <rPr>
            <sz val="10"/>
            <rFont val="Times New Roman"/>
            <family val="2"/>
            <charset val="204"/>
          </rPr>
          <t xml:space="preserve">Код рядка 770 Т.VII кол.1_x000D_
_x000D_
</t>
        </r>
        <r>
          <rPr>
            <b/>
            <sz val="9"/>
            <rFont val="Tahoma"/>
            <family val="2"/>
            <charset val="204"/>
          </rPr>
          <t>#ST_2</t>
        </r>
      </text>
    </comment>
    <comment ref="AM135" authorId="0" shapeId="0">
      <text>
        <r>
          <rPr>
            <sz val="10"/>
            <rFont val="Times New Roman"/>
            <family val="2"/>
            <charset val="204"/>
          </rPr>
          <t xml:space="preserve">Код рядка 770 Т.VII кол.3_x000D_
_x000D_
</t>
        </r>
        <r>
          <rPr>
            <b/>
            <sz val="9"/>
            <rFont val="Tahoma"/>
            <family val="2"/>
            <charset val="204"/>
          </rPr>
          <t>#A77</t>
        </r>
      </text>
    </comment>
    <comment ref="AT135" authorId="0" shapeId="0">
      <text>
        <r>
          <rPr>
            <sz val="10"/>
            <rFont val="Times New Roman"/>
            <family val="2"/>
            <charset val="204"/>
          </rPr>
          <t xml:space="preserve">Код рядка 770 Т.VII кол.4_x000D_
_x000D_
</t>
        </r>
        <r>
          <rPr>
            <b/>
            <sz val="9"/>
            <rFont val="Tahoma"/>
            <family val="2"/>
            <charset val="204"/>
          </rPr>
          <t>#B77</t>
        </r>
      </text>
    </comment>
    <comment ref="BA135" authorId="0" shapeId="0">
      <text>
        <r>
          <rPr>
            <sz val="10"/>
            <rFont val="Times New Roman"/>
            <family val="2"/>
            <charset val="204"/>
          </rPr>
          <t xml:space="preserve">Код рядка 770 Т.VII кол.5_x000D_
_x000D_
</t>
        </r>
        <r>
          <rPr>
            <b/>
            <sz val="9"/>
            <rFont val="Tahoma"/>
            <family val="2"/>
            <charset val="204"/>
          </rPr>
          <t>#C77</t>
        </r>
      </text>
    </comment>
    <comment ref="BH135" authorId="0" shapeId="0">
      <text>
        <r>
          <rPr>
            <sz val="10"/>
            <rFont val="Times New Roman"/>
            <family val="2"/>
            <charset val="204"/>
          </rPr>
          <t xml:space="preserve">Код рядка 770 Т.VII кол.6_x000D_
_x000D_
</t>
        </r>
        <r>
          <rPr>
            <b/>
            <sz val="9"/>
            <rFont val="Tahoma"/>
            <family val="2"/>
            <charset val="204"/>
          </rPr>
          <t>#D77</t>
        </r>
      </text>
    </comment>
    <comment ref="BO135" authorId="0" shapeId="0">
      <text>
        <r>
          <rPr>
            <sz val="10"/>
            <rFont val="Times New Roman"/>
            <family val="2"/>
            <charset val="204"/>
          </rPr>
          <t xml:space="preserve">Код рядка 770 Т.VII кол.7_x000D_
_x000D_
</t>
        </r>
        <r>
          <rPr>
            <b/>
            <sz val="9"/>
            <rFont val="Tahoma"/>
            <family val="2"/>
            <charset val="204"/>
          </rPr>
          <t>#E77</t>
        </r>
      </text>
    </comment>
    <comment ref="BV135" authorId="0" shapeId="0">
      <text>
        <r>
          <rPr>
            <sz val="10"/>
            <rFont val="Times New Roman"/>
            <family val="2"/>
            <charset val="204"/>
          </rPr>
          <t xml:space="preserve">Код рядка 770 Т.VII кол.8_x000D_
_x000D_
</t>
        </r>
        <r>
          <rPr>
            <b/>
            <sz val="9"/>
            <rFont val="Tahoma"/>
            <family val="2"/>
            <charset val="204"/>
          </rPr>
          <t>#F77</t>
        </r>
      </text>
    </comment>
    <comment ref="CE135" authorId="0" shapeId="0">
      <text>
        <r>
          <rPr>
            <sz val="10"/>
            <rFont val="Times New Roman"/>
            <family val="2"/>
            <charset val="204"/>
          </rPr>
          <t xml:space="preserve">Код рядка 770 Т.VII кол.9_x000D_
_x000D_
</t>
        </r>
        <r>
          <rPr>
            <b/>
            <sz val="9"/>
            <rFont val="Tahoma"/>
            <family val="2"/>
            <charset val="204"/>
          </rPr>
          <t>#G77</t>
        </r>
      </text>
    </comment>
    <comment ref="AM136" authorId="0" shapeId="0">
      <text>
        <r>
          <rPr>
            <sz val="10"/>
            <rFont val="Times New Roman"/>
            <family val="2"/>
            <charset val="204"/>
          </rPr>
          <t xml:space="preserve">Код рядка 775 Т.VII кол.3_x000D_
_x000D_
</t>
        </r>
        <r>
          <rPr>
            <b/>
            <sz val="9"/>
            <rFont val="Tahoma"/>
            <family val="2"/>
            <charset val="204"/>
          </rPr>
          <t>#A775</t>
        </r>
      </text>
    </comment>
    <comment ref="AT136" authorId="0" shapeId="0">
      <text>
        <r>
          <rPr>
            <sz val="10"/>
            <rFont val="Times New Roman"/>
            <family val="2"/>
            <charset val="204"/>
          </rPr>
          <t xml:space="preserve">Код рядка 775 Т.VII кол.4_x000D_
_x000D_
</t>
        </r>
        <r>
          <rPr>
            <b/>
            <sz val="9"/>
            <rFont val="Tahoma"/>
            <family val="2"/>
            <charset val="204"/>
          </rPr>
          <t>#B775</t>
        </r>
      </text>
    </comment>
    <comment ref="BA136" authorId="0" shapeId="0">
      <text>
        <r>
          <rPr>
            <sz val="10"/>
            <rFont val="Times New Roman"/>
            <family val="2"/>
            <charset val="204"/>
          </rPr>
          <t xml:space="preserve">Код рядка 775 Т.VII кол.5_x000D_
_x000D_
</t>
        </r>
        <r>
          <rPr>
            <b/>
            <sz val="9"/>
            <rFont val="Tahoma"/>
            <family val="2"/>
            <charset val="204"/>
          </rPr>
          <t>#C775</t>
        </r>
      </text>
    </comment>
    <comment ref="BH136" authorId="0" shapeId="0">
      <text>
        <r>
          <rPr>
            <sz val="10"/>
            <rFont val="Times New Roman"/>
            <family val="2"/>
            <charset val="204"/>
          </rPr>
          <t xml:space="preserve">Код рядка 775 Т.VII кол.6_x000D_
_x000D_
</t>
        </r>
        <r>
          <rPr>
            <b/>
            <sz val="9"/>
            <rFont val="Tahoma"/>
            <family val="2"/>
            <charset val="204"/>
          </rPr>
          <t>#D775</t>
        </r>
      </text>
    </comment>
    <comment ref="BO136" authorId="0" shapeId="0">
      <text>
        <r>
          <rPr>
            <sz val="10"/>
            <rFont val="Times New Roman"/>
            <family val="2"/>
            <charset val="204"/>
          </rPr>
          <t xml:space="preserve">Код рядка 775 Т.VII кол.7_x000D_
_x000D_
</t>
        </r>
        <r>
          <rPr>
            <b/>
            <sz val="9"/>
            <rFont val="Tahoma"/>
            <family val="2"/>
            <charset val="204"/>
          </rPr>
          <t>#E775</t>
        </r>
      </text>
    </comment>
    <comment ref="BV136" authorId="0" shapeId="0">
      <text>
        <r>
          <rPr>
            <sz val="10"/>
            <rFont val="Times New Roman"/>
            <family val="2"/>
            <charset val="204"/>
          </rPr>
          <t xml:space="preserve">Код рядка 775 Т.VII кол.8_x000D_
_x000D_
</t>
        </r>
        <r>
          <rPr>
            <b/>
            <sz val="9"/>
            <rFont val="Tahoma"/>
            <family val="2"/>
            <charset val="204"/>
          </rPr>
          <t>#F775</t>
        </r>
      </text>
    </comment>
    <comment ref="CE136" authorId="0" shapeId="0">
      <text>
        <r>
          <rPr>
            <sz val="10"/>
            <rFont val="Times New Roman"/>
            <family val="2"/>
            <charset val="204"/>
          </rPr>
          <t xml:space="preserve">Код рядка 775 Т.VII кол.9_x000D_
_x000D_
</t>
        </r>
        <r>
          <rPr>
            <b/>
            <sz val="9"/>
            <rFont val="Tahoma"/>
            <family val="2"/>
            <charset val="204"/>
          </rPr>
          <t>#G775</t>
        </r>
      </text>
    </comment>
    <comment ref="AM137" authorId="0" shapeId="0">
      <text>
        <r>
          <rPr>
            <sz val="10"/>
            <rFont val="Times New Roman"/>
            <family val="2"/>
            <charset val="204"/>
          </rPr>
          <t xml:space="preserve">Код рядка 780 Т.VII кол.3_x000D_
_x000D_
</t>
        </r>
        <r>
          <rPr>
            <b/>
            <sz val="9"/>
            <rFont val="Tahoma"/>
            <family val="2"/>
            <charset val="204"/>
          </rPr>
          <t>#A78</t>
        </r>
      </text>
    </comment>
    <comment ref="AT137" authorId="0" shapeId="0">
      <text>
        <r>
          <rPr>
            <sz val="10"/>
            <rFont val="Times New Roman"/>
            <family val="2"/>
            <charset val="204"/>
          </rPr>
          <t xml:space="preserve">Код рядка 780 Т.VII кол.4_x000D_
_x000D_
</t>
        </r>
        <r>
          <rPr>
            <b/>
            <sz val="9"/>
            <rFont val="Tahoma"/>
            <family val="2"/>
            <charset val="204"/>
          </rPr>
          <t>#B78</t>
        </r>
      </text>
    </comment>
    <comment ref="BA137" authorId="0" shapeId="0">
      <text>
        <r>
          <rPr>
            <sz val="10"/>
            <rFont val="Times New Roman"/>
            <family val="2"/>
            <charset val="204"/>
          </rPr>
          <t xml:space="preserve">Код рядка 780 Т.VII кол.5_x000D_
_x000D_
</t>
        </r>
        <r>
          <rPr>
            <b/>
            <sz val="9"/>
            <rFont val="Tahoma"/>
            <family val="2"/>
            <charset val="204"/>
          </rPr>
          <t>#C78</t>
        </r>
      </text>
    </comment>
    <comment ref="BH137" authorId="0" shapeId="0">
      <text>
        <r>
          <rPr>
            <sz val="10"/>
            <rFont val="Times New Roman"/>
            <family val="2"/>
            <charset val="204"/>
          </rPr>
          <t xml:space="preserve">Код рядка 780 Т.VII кол.6_x000D_
_x000D_
</t>
        </r>
        <r>
          <rPr>
            <b/>
            <sz val="9"/>
            <rFont val="Tahoma"/>
            <family val="2"/>
            <charset val="204"/>
          </rPr>
          <t>#D78</t>
        </r>
      </text>
    </comment>
    <comment ref="BO137" authorId="0" shapeId="0">
      <text>
        <r>
          <rPr>
            <sz val="10"/>
            <rFont val="Times New Roman"/>
            <family val="2"/>
            <charset val="204"/>
          </rPr>
          <t xml:space="preserve">Код рядка 780 Т.VII кол.7_x000D_
_x000D_
</t>
        </r>
        <r>
          <rPr>
            <b/>
            <sz val="9"/>
            <rFont val="Tahoma"/>
            <family val="2"/>
            <charset val="204"/>
          </rPr>
          <t>#E78</t>
        </r>
      </text>
    </comment>
    <comment ref="BV137" authorId="0" shapeId="0">
      <text>
        <r>
          <rPr>
            <sz val="10"/>
            <rFont val="Times New Roman"/>
            <family val="2"/>
            <charset val="204"/>
          </rPr>
          <t xml:space="preserve">Код рядка 780 Т.VII кол.8_x000D_
_x000D_
</t>
        </r>
        <r>
          <rPr>
            <b/>
            <sz val="9"/>
            <rFont val="Tahoma"/>
            <family val="2"/>
            <charset val="204"/>
          </rPr>
          <t>#F78</t>
        </r>
      </text>
    </comment>
    <comment ref="CE137" authorId="0" shapeId="0">
      <text>
        <r>
          <rPr>
            <sz val="10"/>
            <rFont val="Times New Roman"/>
            <family val="2"/>
            <charset val="204"/>
          </rPr>
          <t xml:space="preserve">Код рядка 780 Т.VII кол.9_x000D_
_x000D_
</t>
        </r>
        <r>
          <rPr>
            <b/>
            <sz val="9"/>
            <rFont val="Tahoma"/>
            <family val="2"/>
            <charset val="204"/>
          </rPr>
          <t>#G78</t>
        </r>
      </text>
    </comment>
    <comment ref="Z143" authorId="0" shapeId="0">
      <text>
        <r>
          <rPr>
            <sz val="10"/>
            <rFont val="Times New Roman"/>
            <family val="2"/>
            <charset val="204"/>
          </rPr>
          <t xml:space="preserve">Код рядка 800 Т.VIII кол.3_x000D_
_x000D_
</t>
        </r>
        <r>
          <rPr>
            <b/>
            <sz val="9"/>
            <rFont val="Tahoma"/>
            <family val="2"/>
            <charset val="204"/>
          </rPr>
          <t>#A80</t>
        </r>
      </text>
    </comment>
    <comment ref="AF143" authorId="0" shapeId="0">
      <text>
        <r>
          <rPr>
            <sz val="10"/>
            <rFont val="Times New Roman"/>
            <family val="2"/>
            <charset val="204"/>
          </rPr>
          <t xml:space="preserve">Код рядка 800 Т.VIII кол.4_x000D_
_x000D_
</t>
        </r>
        <r>
          <rPr>
            <b/>
            <sz val="9"/>
            <rFont val="Tahoma"/>
            <family val="2"/>
            <charset val="204"/>
          </rPr>
          <t>#B80</t>
        </r>
      </text>
    </comment>
    <comment ref="AL143" authorId="0" shapeId="0">
      <text>
        <r>
          <rPr>
            <sz val="10"/>
            <rFont val="Times New Roman"/>
            <family val="2"/>
            <charset val="204"/>
          </rPr>
          <t xml:space="preserve">Код рядка 800 Т.VIII кол.5_x000D_
_x000D_
</t>
        </r>
        <r>
          <rPr>
            <b/>
            <sz val="9"/>
            <rFont val="Tahoma"/>
            <family val="2"/>
            <charset val="204"/>
          </rPr>
          <t>#C80</t>
        </r>
      </text>
    </comment>
    <comment ref="BP143" authorId="0" shapeId="0">
      <text>
        <r>
          <rPr>
            <sz val="10"/>
            <rFont val="Times New Roman"/>
            <family val="2"/>
            <charset val="204"/>
          </rPr>
          <t xml:space="preserve">Код рядка 940 Т.IX кол.3_x000D_
_x000D_
</t>
        </r>
        <r>
          <rPr>
            <b/>
            <sz val="9"/>
            <rFont val="Tahoma"/>
            <family val="2"/>
            <charset val="204"/>
          </rPr>
          <t>#A94</t>
        </r>
      </text>
    </comment>
    <comment ref="BU143" authorId="0" shapeId="0">
      <text>
        <r>
          <rPr>
            <sz val="10"/>
            <rFont val="Times New Roman"/>
            <family val="2"/>
            <charset val="204"/>
          </rPr>
          <t xml:space="preserve">Код рядка 940 Т.IX кол.4_x000D_
_x000D_
</t>
        </r>
        <r>
          <rPr>
            <b/>
            <sz val="9"/>
            <rFont val="Tahoma"/>
            <family val="2"/>
            <charset val="204"/>
          </rPr>
          <t>#B94</t>
        </r>
      </text>
    </comment>
    <comment ref="BZ143" authorId="0" shapeId="0">
      <text>
        <r>
          <rPr>
            <sz val="10"/>
            <rFont val="Times New Roman"/>
            <family val="2"/>
            <charset val="204"/>
          </rPr>
          <t xml:space="preserve">Код рядка 940 Т.IX кол.5_x000D_
_x000D_
</t>
        </r>
        <r>
          <rPr>
            <b/>
            <sz val="9"/>
            <rFont val="Tahoma"/>
            <family val="2"/>
            <charset val="204"/>
          </rPr>
          <t>#C94</t>
        </r>
      </text>
    </comment>
    <comment ref="CE143" authorId="0" shapeId="0">
      <text>
        <r>
          <rPr>
            <sz val="10"/>
            <rFont val="Times New Roman"/>
            <family val="2"/>
            <charset val="204"/>
          </rPr>
          <t xml:space="preserve">Код рядка 940 Т.IX кол.6_x000D_
_x000D_
</t>
        </r>
        <r>
          <rPr>
            <b/>
            <sz val="9"/>
            <rFont val="Tahoma"/>
            <family val="2"/>
            <charset val="204"/>
          </rPr>
          <t>#D94</t>
        </r>
      </text>
    </comment>
    <comment ref="Z144" authorId="0" shapeId="0">
      <text>
        <r>
          <rPr>
            <sz val="10"/>
            <rFont val="Times New Roman"/>
            <family val="2"/>
            <charset val="204"/>
          </rPr>
          <t xml:space="preserve">Код рядка 810 Т.VIII кол.3_x000D_
_x000D_
</t>
        </r>
        <r>
          <rPr>
            <b/>
            <sz val="9"/>
            <rFont val="Tahoma"/>
            <family val="2"/>
            <charset val="204"/>
          </rPr>
          <t>#A81</t>
        </r>
      </text>
    </comment>
    <comment ref="AF144" authorId="0" shapeId="0">
      <text>
        <r>
          <rPr>
            <sz val="10"/>
            <rFont val="Times New Roman"/>
            <family val="2"/>
            <charset val="204"/>
          </rPr>
          <t xml:space="preserve">Код рядка 810 Т.VIII кол.4_x000D_
_x000D_
</t>
        </r>
        <r>
          <rPr>
            <b/>
            <sz val="9"/>
            <rFont val="Tahoma"/>
            <family val="2"/>
            <charset val="204"/>
          </rPr>
          <t>#B81</t>
        </r>
      </text>
    </comment>
    <comment ref="AL144" authorId="0" shapeId="0">
      <text>
        <r>
          <rPr>
            <sz val="10"/>
            <rFont val="Times New Roman"/>
            <family val="2"/>
            <charset val="204"/>
          </rPr>
          <t xml:space="preserve">Код рядка 810 Т.VIII кол.5_x000D_
_x000D_
</t>
        </r>
        <r>
          <rPr>
            <b/>
            <sz val="9"/>
            <rFont val="Tahoma"/>
            <family val="2"/>
            <charset val="204"/>
          </rPr>
          <t>#C81</t>
        </r>
      </text>
    </comment>
    <comment ref="BP145" authorId="0" shapeId="0">
      <text>
        <r>
          <rPr>
            <sz val="10"/>
            <rFont val="Times New Roman"/>
            <family val="2"/>
            <charset val="204"/>
          </rPr>
          <t xml:space="preserve">Код рядка 950 Т.IX кол.3_x000D_
_x000D_
</t>
        </r>
        <r>
          <rPr>
            <b/>
            <sz val="9"/>
            <rFont val="Tahoma"/>
            <family val="2"/>
            <charset val="204"/>
          </rPr>
          <t>#A95</t>
        </r>
      </text>
    </comment>
    <comment ref="BU145" authorId="0" shapeId="0">
      <text>
        <r>
          <rPr>
            <sz val="10"/>
            <rFont val="Times New Roman"/>
            <family val="2"/>
            <charset val="204"/>
          </rPr>
          <t xml:space="preserve">Код рядка 950 Т.IX кол.4_x000D_
_x000D_
</t>
        </r>
        <r>
          <rPr>
            <b/>
            <sz val="9"/>
            <rFont val="Tahoma"/>
            <family val="2"/>
            <charset val="204"/>
          </rPr>
          <t>#B95</t>
        </r>
      </text>
    </comment>
    <comment ref="BZ145" authorId="0" shapeId="0">
      <text>
        <r>
          <rPr>
            <sz val="10"/>
            <rFont val="Times New Roman"/>
            <family val="2"/>
            <charset val="204"/>
          </rPr>
          <t xml:space="preserve">Код рядка 950 Т.IX кол.5_x000D_
_x000D_
</t>
        </r>
        <r>
          <rPr>
            <b/>
            <sz val="9"/>
            <rFont val="Tahoma"/>
            <family val="2"/>
            <charset val="204"/>
          </rPr>
          <t>#C95</t>
        </r>
      </text>
    </comment>
    <comment ref="CE145" authorId="0" shapeId="0">
      <text>
        <r>
          <rPr>
            <sz val="10"/>
            <rFont val="Times New Roman"/>
            <family val="2"/>
            <charset val="204"/>
          </rPr>
          <t xml:space="preserve">Код рядка 950 Т.IX кол.6_x000D_
_x000D_
</t>
        </r>
        <r>
          <rPr>
            <b/>
            <sz val="9"/>
            <rFont val="Tahoma"/>
            <family val="2"/>
            <charset val="204"/>
          </rPr>
          <t>#D95</t>
        </r>
      </text>
    </comment>
    <comment ref="Z146" authorId="0" shapeId="0">
      <text>
        <r>
          <rPr>
            <sz val="10"/>
            <rFont val="Times New Roman"/>
            <family val="2"/>
            <charset val="204"/>
          </rPr>
          <t xml:space="preserve">Код рядка 820 Т.VIII кол.3_x000D_
_x000D_
</t>
        </r>
        <r>
          <rPr>
            <b/>
            <sz val="9"/>
            <rFont val="Tahoma"/>
            <family val="2"/>
            <charset val="204"/>
          </rPr>
          <t>#A82</t>
        </r>
      </text>
    </comment>
    <comment ref="AF146" authorId="0" shapeId="0">
      <text>
        <r>
          <rPr>
            <sz val="10"/>
            <rFont val="Times New Roman"/>
            <family val="2"/>
            <charset val="204"/>
          </rPr>
          <t xml:space="preserve">Код рядка 820 Т.VIII кол.4_x000D_
_x000D_
</t>
        </r>
        <r>
          <rPr>
            <b/>
            <sz val="9"/>
            <rFont val="Tahoma"/>
            <family val="2"/>
            <charset val="204"/>
          </rPr>
          <t>#B82</t>
        </r>
      </text>
    </comment>
    <comment ref="AL146" authorId="0" shapeId="0">
      <text>
        <r>
          <rPr>
            <sz val="10"/>
            <rFont val="Times New Roman"/>
            <family val="2"/>
            <charset val="204"/>
          </rPr>
          <t xml:space="preserve">Код рядка 820 Т.VIII кол.5_x000D_
_x000D_
</t>
        </r>
        <r>
          <rPr>
            <b/>
            <sz val="9"/>
            <rFont val="Tahoma"/>
            <family val="2"/>
            <charset val="204"/>
          </rPr>
          <t>#C82</t>
        </r>
      </text>
    </comment>
    <comment ref="Z147" authorId="0" shapeId="0">
      <text>
        <r>
          <rPr>
            <sz val="10"/>
            <rFont val="Times New Roman"/>
            <family val="2"/>
            <charset val="204"/>
          </rPr>
          <t xml:space="preserve">Код рядка 830 Т.VIII кол.3_x000D_
_x000D_
</t>
        </r>
        <r>
          <rPr>
            <b/>
            <sz val="9"/>
            <rFont val="Tahoma"/>
            <family val="2"/>
            <charset val="204"/>
          </rPr>
          <t>#A83</t>
        </r>
      </text>
    </comment>
    <comment ref="AF147" authorId="0" shapeId="0">
      <text>
        <r>
          <rPr>
            <sz val="10"/>
            <rFont val="Times New Roman"/>
            <family val="2"/>
            <charset val="204"/>
          </rPr>
          <t xml:space="preserve">Код рядка 830 Т.VIII кол.4_x000D_
_x000D_
</t>
        </r>
        <r>
          <rPr>
            <b/>
            <sz val="9"/>
            <rFont val="Tahoma"/>
            <family val="2"/>
            <charset val="204"/>
          </rPr>
          <t>#B83</t>
        </r>
      </text>
    </comment>
    <comment ref="AL147" authorId="0" shapeId="0">
      <text>
        <r>
          <rPr>
            <sz val="10"/>
            <rFont val="Times New Roman"/>
            <family val="2"/>
            <charset val="204"/>
          </rPr>
          <t xml:space="preserve">Код рядка 830 Т.VIII кол.5_x000D_
_x000D_
</t>
        </r>
        <r>
          <rPr>
            <b/>
            <sz val="9"/>
            <rFont val="Tahoma"/>
            <family val="2"/>
            <charset val="204"/>
          </rPr>
          <t>#C83</t>
        </r>
      </text>
    </comment>
    <comment ref="Z148" authorId="0" shapeId="0">
      <text>
        <r>
          <rPr>
            <sz val="10"/>
            <rFont val="Times New Roman"/>
            <family val="2"/>
            <charset val="204"/>
          </rPr>
          <t xml:space="preserve">Код рядка 840 Т.VIII кол.3_x000D_
_x000D_
</t>
        </r>
        <r>
          <rPr>
            <b/>
            <sz val="9"/>
            <rFont val="Tahoma"/>
            <family val="2"/>
            <charset val="204"/>
          </rPr>
          <t>#A84</t>
        </r>
      </text>
    </comment>
    <comment ref="AF148" authorId="0" shapeId="0">
      <text>
        <r>
          <rPr>
            <sz val="10"/>
            <rFont val="Times New Roman"/>
            <family val="2"/>
            <charset val="204"/>
          </rPr>
          <t xml:space="preserve">Код рядка 840 Т.VIII кол.4_x000D_
_x000D_
</t>
        </r>
        <r>
          <rPr>
            <b/>
            <sz val="9"/>
            <rFont val="Tahoma"/>
            <family val="2"/>
            <charset val="204"/>
          </rPr>
          <t>#B84</t>
        </r>
      </text>
    </comment>
    <comment ref="AL148" authorId="0" shapeId="0">
      <text>
        <r>
          <rPr>
            <sz val="10"/>
            <rFont val="Times New Roman"/>
            <family val="2"/>
            <charset val="204"/>
          </rPr>
          <t xml:space="preserve">Код рядка 840 Т.VIII кол.5_x000D_
_x000D_
</t>
        </r>
        <r>
          <rPr>
            <b/>
            <sz val="9"/>
            <rFont val="Tahoma"/>
            <family val="2"/>
            <charset val="204"/>
          </rPr>
          <t>#C84</t>
        </r>
      </text>
    </comment>
    <comment ref="CD148" authorId="0" shapeId="0">
      <text>
        <r>
          <rPr>
            <sz val="10"/>
            <rFont val="Times New Roman"/>
            <family val="2"/>
            <charset val="204"/>
          </rPr>
          <t xml:space="preserve">Код рядка 951_x000D_
_x000D_
</t>
        </r>
        <r>
          <rPr>
            <b/>
            <sz val="9"/>
            <rFont val="Tahoma"/>
            <family val="2"/>
            <charset val="204"/>
          </rPr>
          <t>#N27</t>
        </r>
      </text>
    </comment>
    <comment ref="Z149" authorId="0" shapeId="0">
      <text>
        <r>
          <rPr>
            <sz val="10"/>
            <rFont val="Times New Roman"/>
            <family val="2"/>
            <charset val="204"/>
          </rPr>
          <t xml:space="preserve">Код рядка 850 Т.VIII кол.3_x000D_
_x000D_
</t>
        </r>
        <r>
          <rPr>
            <b/>
            <sz val="9"/>
            <rFont val="Tahoma"/>
            <family val="2"/>
            <charset val="204"/>
          </rPr>
          <t>#A85</t>
        </r>
      </text>
    </comment>
    <comment ref="AF149" authorId="0" shapeId="0">
      <text>
        <r>
          <rPr>
            <sz val="10"/>
            <rFont val="Times New Roman"/>
            <family val="2"/>
            <charset val="204"/>
          </rPr>
          <t xml:space="preserve">Код рядка 850 Т.VIII кол.4_x000D_
_x000D_
</t>
        </r>
        <r>
          <rPr>
            <b/>
            <sz val="9"/>
            <rFont val="Tahoma"/>
            <family val="2"/>
            <charset val="204"/>
          </rPr>
          <t>#B85</t>
        </r>
      </text>
    </comment>
    <comment ref="AL149" authorId="0" shapeId="0">
      <text>
        <r>
          <rPr>
            <sz val="10"/>
            <rFont val="Times New Roman"/>
            <family val="2"/>
            <charset val="204"/>
          </rPr>
          <t xml:space="preserve">Код рядка 850 Т.VIII кол.5_x000D_
_x000D_
</t>
        </r>
        <r>
          <rPr>
            <b/>
            <sz val="9"/>
            <rFont val="Tahoma"/>
            <family val="2"/>
            <charset val="204"/>
          </rPr>
          <t>#C85</t>
        </r>
      </text>
    </comment>
    <comment ref="Z150" authorId="0" shapeId="0">
      <text>
        <r>
          <rPr>
            <sz val="10"/>
            <rFont val="Times New Roman"/>
            <family val="2"/>
            <charset val="204"/>
          </rPr>
          <t xml:space="preserve">Код рядка 860 Т.VIII кол.3_x000D_
_x000D_
</t>
        </r>
        <r>
          <rPr>
            <b/>
            <sz val="9"/>
            <rFont val="Tahoma"/>
            <family val="2"/>
            <charset val="204"/>
          </rPr>
          <t>#A86</t>
        </r>
      </text>
    </comment>
    <comment ref="AF150" authorId="0" shapeId="0">
      <text>
        <r>
          <rPr>
            <sz val="10"/>
            <rFont val="Times New Roman"/>
            <family val="2"/>
            <charset val="204"/>
          </rPr>
          <t xml:space="preserve">Код рядка 860 Т.VIII кол.4_x000D_
_x000D_
</t>
        </r>
        <r>
          <rPr>
            <b/>
            <sz val="9"/>
            <rFont val="Tahoma"/>
            <family val="2"/>
            <charset val="204"/>
          </rPr>
          <t>#B86</t>
        </r>
      </text>
    </comment>
    <comment ref="AL150" authorId="0" shapeId="0">
      <text>
        <r>
          <rPr>
            <sz val="10"/>
            <rFont val="Times New Roman"/>
            <family val="2"/>
            <charset val="204"/>
          </rPr>
          <t xml:space="preserve">Код рядка 860 Т.VIII кол.5_x000D_
_x000D_
</t>
        </r>
        <r>
          <rPr>
            <b/>
            <sz val="9"/>
            <rFont val="Tahoma"/>
            <family val="2"/>
            <charset val="204"/>
          </rPr>
          <t>#C86</t>
        </r>
      </text>
    </comment>
    <comment ref="Z151" authorId="0" shapeId="0">
      <text>
        <r>
          <rPr>
            <sz val="10"/>
            <rFont val="Times New Roman"/>
            <family val="2"/>
            <charset val="204"/>
          </rPr>
          <t xml:space="preserve">Код рядка 870 Т.VIII кол.3_x000D_
_x000D_
</t>
        </r>
        <r>
          <rPr>
            <b/>
            <sz val="9"/>
            <rFont val="Tahoma"/>
            <family val="2"/>
            <charset val="204"/>
          </rPr>
          <t>#A87</t>
        </r>
      </text>
    </comment>
    <comment ref="AF151" authorId="0" shapeId="0">
      <text>
        <r>
          <rPr>
            <sz val="10"/>
            <rFont val="Times New Roman"/>
            <family val="2"/>
            <charset val="204"/>
          </rPr>
          <t xml:space="preserve">Код рядка 870 Т.VIII кол.4_x000D_
_x000D_
</t>
        </r>
        <r>
          <rPr>
            <b/>
            <sz val="9"/>
            <rFont val="Tahoma"/>
            <family val="2"/>
            <charset val="204"/>
          </rPr>
          <t>#B87</t>
        </r>
      </text>
    </comment>
    <comment ref="AL151" authorId="0" shapeId="0">
      <text>
        <r>
          <rPr>
            <sz val="10"/>
            <rFont val="Times New Roman"/>
            <family val="2"/>
            <charset val="204"/>
          </rPr>
          <t xml:space="preserve">Код рядка 870 Т.VIII кол.5_x000D_
_x000D_
</t>
        </r>
        <r>
          <rPr>
            <b/>
            <sz val="9"/>
            <rFont val="Tahoma"/>
            <family val="2"/>
            <charset val="204"/>
          </rPr>
          <t>#C87</t>
        </r>
      </text>
    </comment>
    <comment ref="Z152" authorId="0" shapeId="0">
      <text>
        <r>
          <rPr>
            <sz val="10"/>
            <rFont val="Times New Roman"/>
            <family val="2"/>
            <charset val="204"/>
          </rPr>
          <t xml:space="preserve">Код рядка 880 Т.VIII кол.3_x000D_
_x000D_
</t>
        </r>
        <r>
          <rPr>
            <b/>
            <sz val="9"/>
            <rFont val="Tahoma"/>
            <family val="2"/>
            <charset val="204"/>
          </rPr>
          <t>#A88</t>
        </r>
      </text>
    </comment>
    <comment ref="AF152" authorId="0" shapeId="0">
      <text>
        <r>
          <rPr>
            <sz val="10"/>
            <rFont val="Times New Roman"/>
            <family val="2"/>
            <charset val="204"/>
          </rPr>
          <t xml:space="preserve">Код рядка 880 Т.VIII кол.4_x000D_
_x000D_
</t>
        </r>
        <r>
          <rPr>
            <b/>
            <sz val="9"/>
            <rFont val="Tahoma"/>
            <family val="2"/>
            <charset val="204"/>
          </rPr>
          <t>#B88</t>
        </r>
      </text>
    </comment>
    <comment ref="AL152" authorId="0" shapeId="0">
      <text>
        <r>
          <rPr>
            <sz val="10"/>
            <rFont val="Times New Roman"/>
            <family val="2"/>
            <charset val="204"/>
          </rPr>
          <t xml:space="preserve">Код рядка 880 Т.VIII кол.5_x000D_
_x000D_
</t>
        </r>
        <r>
          <rPr>
            <b/>
            <sz val="9"/>
            <rFont val="Tahoma"/>
            <family val="2"/>
            <charset val="204"/>
          </rPr>
          <t>#C88</t>
        </r>
      </text>
    </comment>
    <comment ref="CD152" authorId="0" shapeId="0">
      <text>
        <r>
          <rPr>
            <sz val="10"/>
            <rFont val="Times New Roman"/>
            <family val="2"/>
            <charset val="204"/>
          </rPr>
          <t xml:space="preserve">Код рядка 952_x000D_
_x000D_
</t>
        </r>
        <r>
          <rPr>
            <b/>
            <sz val="9"/>
            <rFont val="Tahoma"/>
            <family val="2"/>
            <charset val="204"/>
          </rPr>
          <t>#N952</t>
        </r>
      </text>
    </comment>
    <comment ref="Z153" authorId="0" shapeId="0">
      <text>
        <r>
          <rPr>
            <sz val="10"/>
            <rFont val="Times New Roman"/>
            <family val="2"/>
            <charset val="204"/>
          </rPr>
          <t xml:space="preserve">Код рядка 890 Т.VIII кол.3_x000D_
_x000D_
</t>
        </r>
        <r>
          <rPr>
            <b/>
            <sz val="9"/>
            <rFont val="Tahoma"/>
            <family val="2"/>
            <charset val="204"/>
          </rPr>
          <t>#A89</t>
        </r>
      </text>
    </comment>
    <comment ref="AF153" authorId="0" shapeId="0">
      <text>
        <r>
          <rPr>
            <sz val="10"/>
            <rFont val="Times New Roman"/>
            <family val="2"/>
            <charset val="204"/>
          </rPr>
          <t xml:space="preserve">Код рядка 890 Т.VIII кол.4_x000D_
_x000D_
</t>
        </r>
        <r>
          <rPr>
            <b/>
            <sz val="9"/>
            <rFont val="Tahoma"/>
            <family val="2"/>
            <charset val="204"/>
          </rPr>
          <t>#B89</t>
        </r>
      </text>
    </comment>
    <comment ref="AL153" authorId="0" shapeId="0">
      <text>
        <r>
          <rPr>
            <sz val="10"/>
            <rFont val="Times New Roman"/>
            <family val="2"/>
            <charset val="204"/>
          </rPr>
          <t xml:space="preserve">Код рядка 890 Т.VIII кол.5_x000D_
_x000D_
</t>
        </r>
        <r>
          <rPr>
            <b/>
            <sz val="9"/>
            <rFont val="Tahoma"/>
            <family val="2"/>
            <charset val="204"/>
          </rPr>
          <t>#C89</t>
        </r>
      </text>
    </comment>
    <comment ref="Z154" authorId="0" shapeId="0">
      <text>
        <r>
          <rPr>
            <sz val="10"/>
            <rFont val="Times New Roman"/>
            <family val="2"/>
            <charset val="204"/>
          </rPr>
          <t xml:space="preserve">Код рядка 900 Т.VIII кол.3_x000D_
_x000D_
</t>
        </r>
        <r>
          <rPr>
            <b/>
            <sz val="9"/>
            <rFont val="Tahoma"/>
            <family val="2"/>
            <charset val="204"/>
          </rPr>
          <t>#A90</t>
        </r>
      </text>
    </comment>
    <comment ref="AF154" authorId="0" shapeId="0">
      <text>
        <r>
          <rPr>
            <sz val="10"/>
            <rFont val="Times New Roman"/>
            <family val="2"/>
            <charset val="204"/>
          </rPr>
          <t xml:space="preserve">Код рядка 900 Т.VIII кол.4_x000D_
_x000D_
</t>
        </r>
        <r>
          <rPr>
            <b/>
            <sz val="9"/>
            <rFont val="Tahoma"/>
            <family val="2"/>
            <charset val="204"/>
          </rPr>
          <t>#B90</t>
        </r>
      </text>
    </comment>
    <comment ref="AL154" authorId="0" shapeId="0">
      <text>
        <r>
          <rPr>
            <sz val="10"/>
            <rFont val="Times New Roman"/>
            <family val="2"/>
            <charset val="204"/>
          </rPr>
          <t xml:space="preserve">Код рядка 900 Т.VIII кол.5_x000D_
_x000D_
</t>
        </r>
        <r>
          <rPr>
            <b/>
            <sz val="9"/>
            <rFont val="Tahoma"/>
            <family val="2"/>
            <charset val="204"/>
          </rPr>
          <t>#C90</t>
        </r>
      </text>
    </comment>
    <comment ref="Z155" authorId="0" shapeId="0">
      <text>
        <r>
          <rPr>
            <sz val="10"/>
            <rFont val="Times New Roman"/>
            <family val="2"/>
            <charset val="204"/>
          </rPr>
          <t xml:space="preserve">Код рядка 910 Т.VIII кол.3_x000D_
_x000D_
</t>
        </r>
        <r>
          <rPr>
            <b/>
            <sz val="9"/>
            <rFont val="Tahoma"/>
            <family val="2"/>
            <charset val="204"/>
          </rPr>
          <t>#A91</t>
        </r>
      </text>
    </comment>
    <comment ref="AF155" authorId="0" shapeId="0">
      <text>
        <r>
          <rPr>
            <sz val="10"/>
            <rFont val="Times New Roman"/>
            <family val="2"/>
            <charset val="204"/>
          </rPr>
          <t xml:space="preserve">Код рядка 910 Т.VIII кол.4_x000D_
_x000D_
</t>
        </r>
        <r>
          <rPr>
            <b/>
            <sz val="9"/>
            <rFont val="Tahoma"/>
            <family val="2"/>
            <charset val="204"/>
          </rPr>
          <t>#B91</t>
        </r>
      </text>
    </comment>
    <comment ref="AL155" authorId="0" shapeId="0">
      <text>
        <r>
          <rPr>
            <sz val="10"/>
            <rFont val="Times New Roman"/>
            <family val="2"/>
            <charset val="204"/>
          </rPr>
          <t xml:space="preserve">Код рядка 910 Т.VIII кол.5_x000D_
_x000D_
</t>
        </r>
        <r>
          <rPr>
            <b/>
            <sz val="9"/>
            <rFont val="Tahoma"/>
            <family val="2"/>
            <charset val="204"/>
          </rPr>
          <t>#C91</t>
        </r>
      </text>
    </comment>
    <comment ref="Z156" authorId="0" shapeId="0">
      <text>
        <r>
          <rPr>
            <sz val="10"/>
            <rFont val="Times New Roman"/>
            <family val="2"/>
            <charset val="204"/>
          </rPr>
          <t xml:space="preserve">Код рядка 920 Т.VIII кол.3_x000D_
_x000D_
</t>
        </r>
        <r>
          <rPr>
            <b/>
            <sz val="9"/>
            <rFont val="Tahoma"/>
            <family val="2"/>
            <charset val="204"/>
          </rPr>
          <t>#A92</t>
        </r>
      </text>
    </comment>
    <comment ref="AF156" authorId="0" shapeId="0">
      <text>
        <r>
          <rPr>
            <sz val="10"/>
            <rFont val="Times New Roman"/>
            <family val="2"/>
            <charset val="204"/>
          </rPr>
          <t xml:space="preserve">Код рядка 920 Т.VIII кол.4_x000D_
_x000D_
</t>
        </r>
        <r>
          <rPr>
            <b/>
            <sz val="9"/>
            <rFont val="Tahoma"/>
            <family val="2"/>
            <charset val="204"/>
          </rPr>
          <t>#B92</t>
        </r>
      </text>
    </comment>
    <comment ref="AL156" authorId="0" shapeId="0">
      <text>
        <r>
          <rPr>
            <sz val="10"/>
            <rFont val="Times New Roman"/>
            <family val="2"/>
            <charset val="204"/>
          </rPr>
          <t xml:space="preserve">Код рядка 920 Т.VIII кол.5_x000D_
_x000D_
</t>
        </r>
        <r>
          <rPr>
            <b/>
            <sz val="9"/>
            <rFont val="Tahoma"/>
            <family val="2"/>
            <charset val="204"/>
          </rPr>
          <t>#C92</t>
        </r>
      </text>
    </comment>
    <comment ref="AM158" authorId="0" shapeId="0">
      <text>
        <r>
          <rPr>
            <sz val="10"/>
            <rFont val="Times New Roman"/>
            <family val="2"/>
            <charset val="204"/>
          </rPr>
          <t xml:space="preserve">Код рядка 921_x000D_
_x000D_
</t>
        </r>
        <r>
          <rPr>
            <b/>
            <sz val="9"/>
            <rFont val="Tahoma"/>
            <family val="2"/>
            <charset val="204"/>
          </rPr>
          <t>#N221</t>
        </r>
      </text>
    </comment>
    <comment ref="AM159" authorId="0" shapeId="0">
      <text>
        <r>
          <rPr>
            <sz val="10"/>
            <rFont val="Times New Roman"/>
            <family val="2"/>
            <charset val="204"/>
          </rPr>
          <t xml:space="preserve">Код рядка 922_x000D_
_x000D_
</t>
        </r>
        <r>
          <rPr>
            <b/>
            <sz val="9"/>
            <rFont val="Tahoma"/>
            <family val="2"/>
            <charset val="204"/>
          </rPr>
          <t>#N231</t>
        </r>
      </text>
    </comment>
    <comment ref="AM160" authorId="0" shapeId="0">
      <text>
        <r>
          <rPr>
            <sz val="10"/>
            <rFont val="Times New Roman"/>
            <family val="2"/>
            <charset val="204"/>
          </rPr>
          <t xml:space="preserve">Код рядка 923_x000D_
_x000D_
</t>
        </r>
        <r>
          <rPr>
            <b/>
            <sz val="9"/>
            <rFont val="Tahoma"/>
            <family val="2"/>
            <charset val="204"/>
          </rPr>
          <t>#N241</t>
        </r>
      </text>
    </comment>
    <comment ref="CC160" authorId="0" shapeId="0">
      <text>
        <r>
          <rPr>
            <sz val="10"/>
            <rFont val="Times New Roman"/>
            <family val="2"/>
            <charset val="204"/>
          </rPr>
          <t xml:space="preserve">Код рядка 960 Т.X кол.3_x000D_
_x000D_
</t>
        </r>
        <r>
          <rPr>
            <b/>
            <sz val="9"/>
            <rFont val="Tahoma"/>
            <family val="2"/>
            <charset val="204"/>
          </rPr>
          <t>#A96</t>
        </r>
      </text>
    </comment>
    <comment ref="AM161" authorId="0" shapeId="0">
      <text>
        <r>
          <rPr>
            <sz val="10"/>
            <rFont val="Times New Roman"/>
            <family val="2"/>
            <charset val="204"/>
          </rPr>
          <t xml:space="preserve">Код рядка 924_x000D_
_x000D_
</t>
        </r>
        <r>
          <rPr>
            <b/>
            <sz val="9"/>
            <rFont val="Tahoma"/>
            <family val="2"/>
            <charset val="204"/>
          </rPr>
          <t>#N251</t>
        </r>
      </text>
    </comment>
    <comment ref="CC161" authorId="0" shapeId="0">
      <text>
        <r>
          <rPr>
            <sz val="10"/>
            <rFont val="Times New Roman"/>
            <family val="2"/>
            <charset val="204"/>
          </rPr>
          <t xml:space="preserve">Код рядка 970 Т.X кол.3_x000D_
_x000D_
</t>
        </r>
        <r>
          <rPr>
            <b/>
            <sz val="9"/>
            <rFont val="Tahoma"/>
            <family val="2"/>
            <charset val="204"/>
          </rPr>
          <t>#A97</t>
        </r>
      </text>
    </comment>
    <comment ref="AM162" authorId="0" shapeId="0">
      <text>
        <r>
          <rPr>
            <sz val="10"/>
            <rFont val="Times New Roman"/>
            <family val="2"/>
            <charset val="204"/>
          </rPr>
          <t xml:space="preserve">Код рядка 925_x000D_
_x000D_
</t>
        </r>
        <r>
          <rPr>
            <b/>
            <sz val="9"/>
            <rFont val="Tahoma"/>
            <family val="2"/>
            <charset val="204"/>
          </rPr>
          <t>#N261</t>
        </r>
      </text>
    </comment>
    <comment ref="CC162" authorId="0" shapeId="0">
      <text>
        <r>
          <rPr>
            <sz val="10"/>
            <rFont val="Times New Roman"/>
            <family val="2"/>
            <charset val="204"/>
          </rPr>
          <t xml:space="preserve">Код рядка 980 Т.X кол.3_x000D_
_x000D_
</t>
        </r>
        <r>
          <rPr>
            <b/>
            <sz val="9"/>
            <rFont val="Tahoma"/>
            <family val="2"/>
            <charset val="204"/>
          </rPr>
          <t>#A98</t>
        </r>
      </text>
    </comment>
    <comment ref="AM163" authorId="0" shapeId="0">
      <text>
        <r>
          <rPr>
            <sz val="10"/>
            <rFont val="Times New Roman"/>
            <family val="2"/>
            <charset val="204"/>
          </rPr>
          <t xml:space="preserve">Код рядка 926_x000D_
_x000D_
</t>
        </r>
        <r>
          <rPr>
            <b/>
            <sz val="9"/>
            <rFont val="Tahoma"/>
            <family val="2"/>
            <charset val="204"/>
          </rPr>
          <t>#N926</t>
        </r>
      </text>
    </comment>
    <comment ref="AJ170" authorId="0" shapeId="0">
      <text>
        <r>
          <rPr>
            <sz val="10"/>
            <rFont val="Times New Roman"/>
            <family val="2"/>
            <charset val="204"/>
          </rPr>
          <t xml:space="preserve">Код рядка 1110 Т.XI кол.3_x000D_
_x000D_
</t>
        </r>
        <r>
          <rPr>
            <b/>
            <sz val="9"/>
            <rFont val="Tahoma"/>
            <family val="2"/>
            <charset val="204"/>
          </rPr>
          <t>#A111</t>
        </r>
      </text>
    </comment>
    <comment ref="CC170" authorId="0" shapeId="0">
      <text>
        <r>
          <rPr>
            <sz val="10"/>
            <rFont val="Times New Roman"/>
            <family val="2"/>
            <charset val="204"/>
          </rPr>
          <t xml:space="preserve">Код рядка 1300 Т.XIII кол.3_x000D_
_x000D_
</t>
        </r>
        <r>
          <rPr>
            <b/>
            <sz val="9"/>
            <rFont val="Tahoma"/>
            <family val="2"/>
            <charset val="204"/>
          </rPr>
          <t>#A1300</t>
        </r>
      </text>
    </comment>
    <comment ref="CC171" authorId="0" shapeId="0">
      <text>
        <r>
          <rPr>
            <sz val="10"/>
            <rFont val="Times New Roman"/>
            <family val="2"/>
            <charset val="204"/>
          </rPr>
          <t xml:space="preserve">Код рядка 1310 Т.XIII кол.3_x000D_
_x000D_
</t>
        </r>
        <r>
          <rPr>
            <b/>
            <sz val="9"/>
            <rFont val="Tahoma"/>
            <family val="2"/>
            <charset val="204"/>
          </rPr>
          <t>#A1310</t>
        </r>
      </text>
    </comment>
    <comment ref="AJ172" authorId="0" shapeId="0">
      <text>
        <r>
          <rPr>
            <sz val="10"/>
            <rFont val="Times New Roman"/>
            <family val="2"/>
            <charset val="204"/>
          </rPr>
          <t xml:space="preserve">Код рядка 1120 Т.XI кол.3_x000D_
_x000D_
</t>
        </r>
        <r>
          <rPr>
            <b/>
            <sz val="9"/>
            <rFont val="Tahoma"/>
            <family val="2"/>
            <charset val="204"/>
          </rPr>
          <t>#A112</t>
        </r>
      </text>
    </comment>
    <comment ref="CC172" authorId="0" shapeId="0">
      <text>
        <r>
          <rPr>
            <sz val="10"/>
            <rFont val="Times New Roman"/>
            <family val="2"/>
            <charset val="204"/>
          </rPr>
          <t xml:space="preserve">Код рядка 1311 Т.XIII кол.3_x000D_
_x000D_
</t>
        </r>
        <r>
          <rPr>
            <b/>
            <sz val="9"/>
            <rFont val="Tahoma"/>
            <family val="2"/>
            <charset val="204"/>
          </rPr>
          <t>#A1311</t>
        </r>
      </text>
    </comment>
    <comment ref="AJ173" authorId="0" shapeId="0">
      <text>
        <r>
          <rPr>
            <sz val="10"/>
            <rFont val="Times New Roman"/>
            <family val="2"/>
            <charset val="204"/>
          </rPr>
          <t xml:space="preserve">Код рядка 1130 Т.XI кол.3_x000D_
_x000D_
</t>
        </r>
        <r>
          <rPr>
            <b/>
            <sz val="9"/>
            <rFont val="Tahoma"/>
            <family val="2"/>
            <charset val="204"/>
          </rPr>
          <t>#A113</t>
        </r>
      </text>
    </comment>
    <comment ref="AJ174" authorId="0" shapeId="0">
      <text>
        <r>
          <rPr>
            <sz val="10"/>
            <rFont val="Times New Roman"/>
            <family val="2"/>
            <charset val="204"/>
          </rPr>
          <t xml:space="preserve">Код рядка 1140 Т.XI кол.3_x000D_
_x000D_
</t>
        </r>
        <r>
          <rPr>
            <b/>
            <sz val="9"/>
            <rFont val="Tahoma"/>
            <family val="2"/>
            <charset val="204"/>
          </rPr>
          <t>#A114</t>
        </r>
      </text>
    </comment>
    <comment ref="CC174" authorId="0" shapeId="0">
      <text>
        <r>
          <rPr>
            <sz val="10"/>
            <rFont val="Times New Roman"/>
            <family val="2"/>
            <charset val="204"/>
          </rPr>
          <t xml:space="preserve">Код рядка 1312 Т.XIII кол.3_x000D_
_x000D_
</t>
        </r>
        <r>
          <rPr>
            <b/>
            <sz val="9"/>
            <rFont val="Tahoma"/>
            <family val="2"/>
            <charset val="204"/>
          </rPr>
          <t>#A1312</t>
        </r>
      </text>
    </comment>
    <comment ref="AJ175" authorId="0" shapeId="0">
      <text>
        <r>
          <rPr>
            <sz val="10"/>
            <rFont val="Times New Roman"/>
            <family val="2"/>
            <charset val="204"/>
          </rPr>
          <t xml:space="preserve">Код рядка 1150 Т.XI кол.3_x000D_
_x000D_
</t>
        </r>
        <r>
          <rPr>
            <b/>
            <sz val="9"/>
            <rFont val="Tahoma"/>
            <family val="2"/>
            <charset val="204"/>
          </rPr>
          <t>#A115</t>
        </r>
      </text>
    </comment>
    <comment ref="CC175" authorId="0" shapeId="0">
      <text>
        <r>
          <rPr>
            <sz val="10"/>
            <rFont val="Times New Roman"/>
            <family val="2"/>
            <charset val="204"/>
          </rPr>
          <t xml:space="preserve">Код рядка 1313 Т.XIII кол.3_x000D_
_x000D_
</t>
        </r>
        <r>
          <rPr>
            <b/>
            <sz val="9"/>
            <rFont val="Tahoma"/>
            <family val="2"/>
            <charset val="204"/>
          </rPr>
          <t>#A1313</t>
        </r>
      </text>
    </comment>
    <comment ref="AJ176" authorId="0" shapeId="0">
      <text>
        <r>
          <rPr>
            <sz val="10"/>
            <rFont val="Times New Roman"/>
            <family val="2"/>
            <charset val="204"/>
          </rPr>
          <t xml:space="preserve">Код рядка 1160 Т.XI кол.3_x000D_
_x000D_
</t>
        </r>
        <r>
          <rPr>
            <b/>
            <sz val="9"/>
            <rFont val="Tahoma"/>
            <family val="2"/>
            <charset val="204"/>
          </rPr>
          <t>#A116</t>
        </r>
      </text>
    </comment>
    <comment ref="CC176" authorId="0" shapeId="0">
      <text>
        <r>
          <rPr>
            <sz val="10"/>
            <rFont val="Times New Roman"/>
            <family val="2"/>
            <charset val="204"/>
          </rPr>
          <t xml:space="preserve">Код рядка 1314 Т.XIII кол.3_x000D_
_x000D_
</t>
        </r>
        <r>
          <rPr>
            <b/>
            <sz val="9"/>
            <rFont val="Tahoma"/>
            <family val="2"/>
            <charset val="204"/>
          </rPr>
          <t>#A1314</t>
        </r>
      </text>
    </comment>
    <comment ref="CC177" authorId="0" shapeId="0">
      <text>
        <r>
          <rPr>
            <sz val="10"/>
            <rFont val="Times New Roman"/>
            <family val="2"/>
            <charset val="204"/>
          </rPr>
          <t xml:space="preserve">Код рядка 1315 Т.XIII кол.3_x000D_
_x000D_
</t>
        </r>
        <r>
          <rPr>
            <b/>
            <sz val="9"/>
            <rFont val="Tahoma"/>
            <family val="2"/>
            <charset val="204"/>
          </rPr>
          <t>#A1315</t>
        </r>
      </text>
    </comment>
    <comment ref="AR178" authorId="0" shapeId="0">
      <text>
        <r>
          <rPr>
            <sz val="10"/>
            <rFont val="Times New Roman"/>
            <family val="2"/>
            <charset val="204"/>
          </rPr>
          <t xml:space="preserve">Код рядка 1316 Т.XIII кол.1_x000D_
_x000D_
</t>
        </r>
        <r>
          <rPr>
            <b/>
            <sz val="9"/>
            <rFont val="Tahoma"/>
            <family val="2"/>
            <charset val="204"/>
          </rPr>
          <t>#A1316_1</t>
        </r>
      </text>
    </comment>
    <comment ref="CC178" authorId="0" shapeId="0">
      <text>
        <r>
          <rPr>
            <sz val="10"/>
            <rFont val="Times New Roman"/>
            <family val="2"/>
            <charset val="204"/>
          </rPr>
          <t xml:space="preserve">Код рядка 1316 Т.XIII кол.3_x000D_
_x000D_
</t>
        </r>
        <r>
          <rPr>
            <b/>
            <sz val="9"/>
            <rFont val="Tahoma"/>
            <family val="2"/>
            <charset val="204"/>
          </rPr>
          <t>#A1316</t>
        </r>
      </text>
    </comment>
    <comment ref="AR179" authorId="0" shapeId="0">
      <text>
        <r>
          <rPr>
            <sz val="10"/>
            <rFont val="Times New Roman"/>
            <family val="2"/>
            <charset val="204"/>
          </rPr>
          <t xml:space="preserve">Код рядка 1317 Т.XIII кол.1_x000D_
_x000D_
</t>
        </r>
        <r>
          <rPr>
            <b/>
            <sz val="9"/>
            <rFont val="Tahoma"/>
            <family val="2"/>
            <charset val="204"/>
          </rPr>
          <t>#A1317_1</t>
        </r>
      </text>
    </comment>
    <comment ref="CC179" authorId="0" shapeId="0">
      <text>
        <r>
          <rPr>
            <sz val="10"/>
            <rFont val="Times New Roman"/>
            <family val="2"/>
            <charset val="204"/>
          </rPr>
          <t xml:space="preserve">Код рядка 1317 Т.XIII кол.3_x000D_
_x000D_
</t>
        </r>
        <r>
          <rPr>
            <b/>
            <sz val="9"/>
            <rFont val="Tahoma"/>
            <family val="2"/>
            <charset val="204"/>
          </rPr>
          <t>#A1317</t>
        </r>
      </text>
    </comment>
    <comment ref="AJ182" authorId="0" shapeId="0">
      <text>
        <r>
          <rPr>
            <sz val="10"/>
            <rFont val="Times New Roman"/>
            <family val="2"/>
            <charset val="204"/>
          </rPr>
          <t xml:space="preserve">Код рядка 1210 Т.XII кол.3_x000D_
_x000D_
</t>
        </r>
        <r>
          <rPr>
            <b/>
            <sz val="9"/>
            <rFont val="Tahoma"/>
            <family val="2"/>
            <charset val="204"/>
          </rPr>
          <t>#A1210</t>
        </r>
      </text>
    </comment>
    <comment ref="AJ183" authorId="0" shapeId="0">
      <text>
        <r>
          <rPr>
            <sz val="10"/>
            <rFont val="Times New Roman"/>
            <family val="2"/>
            <charset val="204"/>
          </rPr>
          <t xml:space="preserve">Код рядка 1220 Т.XII кол.3_x000D_
_x000D_
</t>
        </r>
        <r>
          <rPr>
            <b/>
            <sz val="9"/>
            <rFont val="Tahoma"/>
            <family val="2"/>
            <charset val="204"/>
          </rPr>
          <t>#A1220</t>
        </r>
      </text>
    </comment>
    <comment ref="AJ185" authorId="0" shapeId="0">
      <text>
        <r>
          <rPr>
            <sz val="10"/>
            <rFont val="Times New Roman"/>
            <family val="2"/>
            <charset val="204"/>
          </rPr>
          <t xml:space="preserve">Код рядка 1225 Т.XII кол.3_x000D_
_x000D_
</t>
        </r>
        <r>
          <rPr>
            <b/>
            <sz val="9"/>
            <rFont val="Tahoma"/>
            <family val="2"/>
            <charset val="204"/>
          </rPr>
          <t>#A1225</t>
        </r>
      </text>
    </comment>
    <comment ref="AJ186" authorId="0" shapeId="0">
      <text>
        <r>
          <rPr>
            <sz val="10"/>
            <rFont val="Times New Roman"/>
            <family val="2"/>
            <charset val="204"/>
          </rPr>
          <t xml:space="preserve">Код рядка 1230 Т.XII кол.3_x000D_
_x000D_
</t>
        </r>
        <r>
          <rPr>
            <b/>
            <sz val="9"/>
            <rFont val="Tahoma"/>
            <family val="2"/>
            <charset val="204"/>
          </rPr>
          <t>#A1230</t>
        </r>
      </text>
    </comment>
    <comment ref="AJ188" authorId="0" shapeId="0">
      <text>
        <r>
          <rPr>
            <sz val="10"/>
            <rFont val="Times New Roman"/>
            <family val="2"/>
            <charset val="204"/>
          </rPr>
          <t xml:space="preserve">Код рядка 1235 Т.XII кол.3_x000D_
_x000D_
</t>
        </r>
        <r>
          <rPr>
            <b/>
            <sz val="9"/>
            <rFont val="Tahoma"/>
            <family val="2"/>
            <charset val="204"/>
          </rPr>
          <t>#A1235</t>
        </r>
      </text>
    </comment>
    <comment ref="AJ189" authorId="0" shapeId="0">
      <text>
        <r>
          <rPr>
            <sz val="10"/>
            <rFont val="Times New Roman"/>
            <family val="2"/>
            <charset val="204"/>
          </rPr>
          <t xml:space="preserve">Код рядка 1240 Т.XII кол.3_x000D_
_x000D_
</t>
        </r>
        <r>
          <rPr>
            <b/>
            <sz val="9"/>
            <rFont val="Tahoma"/>
            <family val="2"/>
            <charset val="204"/>
          </rPr>
          <t>#A1240</t>
        </r>
      </text>
    </comment>
    <comment ref="AJ190" authorId="0" shapeId="0">
      <text>
        <r>
          <rPr>
            <sz val="10"/>
            <rFont val="Times New Roman"/>
            <family val="2"/>
            <charset val="204"/>
          </rPr>
          <t xml:space="preserve">Код рядка 1241 Т.XII кол.3_x000D_
_x000D_
</t>
        </r>
        <r>
          <rPr>
            <b/>
            <sz val="9"/>
            <rFont val="Tahoma"/>
            <family val="2"/>
            <charset val="204"/>
          </rPr>
          <t>#A1241</t>
        </r>
      </text>
    </comment>
    <comment ref="AJ192" authorId="0" shapeId="0">
      <text>
        <r>
          <rPr>
            <sz val="10"/>
            <rFont val="Times New Roman"/>
            <family val="2"/>
            <charset val="204"/>
          </rPr>
          <t xml:space="preserve">Код рядка 1242 Т.XII кол.3_x000D_
_x000D_
</t>
        </r>
        <r>
          <rPr>
            <b/>
            <sz val="9"/>
            <rFont val="Tahoma"/>
            <family val="2"/>
            <charset val="204"/>
          </rPr>
          <t>#A1242</t>
        </r>
      </text>
    </comment>
    <comment ref="AJ193" authorId="0" shapeId="0">
      <text>
        <r>
          <rPr>
            <sz val="10"/>
            <rFont val="Times New Roman"/>
            <family val="2"/>
            <charset val="204"/>
          </rPr>
          <t xml:space="preserve">Код рядка 1243 Т.XII кол.3_x000D_
_x000D_
</t>
        </r>
        <r>
          <rPr>
            <b/>
            <sz val="9"/>
            <rFont val="Tahoma"/>
            <family val="2"/>
            <charset val="204"/>
          </rPr>
          <t>#A1243</t>
        </r>
      </text>
    </comment>
    <comment ref="AJ194" authorId="0" shapeId="0">
      <text>
        <r>
          <rPr>
            <sz val="10"/>
            <rFont val="Times New Roman"/>
            <family val="2"/>
            <charset val="204"/>
          </rPr>
          <t xml:space="preserve">Код рядка 1250 Т.XII кол.3_x000D_
_x000D_
</t>
        </r>
        <r>
          <rPr>
            <b/>
            <sz val="9"/>
            <rFont val="Tahoma"/>
            <family val="2"/>
            <charset val="204"/>
          </rPr>
          <t>#A1250</t>
        </r>
      </text>
    </comment>
    <comment ref="AJ195" authorId="0" shapeId="0">
      <text>
        <r>
          <rPr>
            <sz val="10"/>
            <rFont val="Times New Roman"/>
            <family val="2"/>
            <charset val="204"/>
          </rPr>
          <t xml:space="preserve">Код рядка 1251 Т.XII кол.3_x000D_
_x000D_
</t>
        </r>
        <r>
          <rPr>
            <b/>
            <sz val="9"/>
            <rFont val="Tahoma"/>
            <family val="2"/>
            <charset val="204"/>
          </rPr>
          <t>#A1251</t>
        </r>
      </text>
    </comment>
    <comment ref="AJ197" authorId="0" shapeId="0">
      <text>
        <r>
          <rPr>
            <sz val="10"/>
            <rFont val="Times New Roman"/>
            <family val="2"/>
            <charset val="204"/>
          </rPr>
          <t xml:space="preserve">Код рядка 1252 Т.XII кол.3_x000D_
_x000D_
</t>
        </r>
        <r>
          <rPr>
            <b/>
            <sz val="9"/>
            <rFont val="Tahoma"/>
            <family val="2"/>
            <charset val="204"/>
          </rPr>
          <t>#A1252</t>
        </r>
      </text>
    </comment>
    <comment ref="AJ198" authorId="0" shapeId="0">
      <text>
        <r>
          <rPr>
            <sz val="10"/>
            <rFont val="Times New Roman"/>
            <family val="2"/>
            <charset val="204"/>
          </rPr>
          <t xml:space="preserve">Код рядка 1253 Т.XII кол.3_x000D_
_x000D_
</t>
        </r>
        <r>
          <rPr>
            <b/>
            <sz val="9"/>
            <rFont val="Tahoma"/>
            <family val="2"/>
            <charset val="204"/>
          </rPr>
          <t>#A1253</t>
        </r>
      </text>
    </comment>
    <comment ref="AB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кол.3_x000D_
_x000D_
</t>
        </r>
        <r>
          <rPr>
            <b/>
            <sz val="9"/>
            <rFont val="Tahoma"/>
            <family val="2"/>
            <charset val="204"/>
          </rPr>
          <t>#A1410_3</t>
        </r>
      </text>
    </comment>
    <comment ref="AF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кол.4_x000D_
_x000D_
</t>
        </r>
        <r>
          <rPr>
            <b/>
            <sz val="9"/>
            <rFont val="Tahoma"/>
            <family val="2"/>
            <charset val="204"/>
          </rPr>
          <t>#A1410_4</t>
        </r>
      </text>
    </comment>
    <comment ref="AJ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кол.5_x000D_
_x000D_
</t>
        </r>
        <r>
          <rPr>
            <b/>
            <sz val="9"/>
            <rFont val="Tahoma"/>
            <family val="2"/>
            <charset val="204"/>
          </rPr>
          <t>#A1410_5</t>
        </r>
      </text>
    </comment>
    <comment ref="AN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кол.6_x000D_
_x000D_
</t>
        </r>
        <r>
          <rPr>
            <b/>
            <sz val="9"/>
            <rFont val="Tahoma"/>
            <family val="2"/>
            <charset val="204"/>
          </rPr>
          <t>#A1410_6</t>
        </r>
      </text>
    </comment>
    <comment ref="AR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кол.7_x000D_
_x000D_
</t>
        </r>
        <r>
          <rPr>
            <b/>
            <sz val="9"/>
            <rFont val="Tahoma"/>
            <family val="2"/>
            <charset val="204"/>
          </rPr>
          <t>#A1410_7</t>
        </r>
      </text>
    </comment>
    <comment ref="AV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кол.8_x000D_
_x000D_
</t>
        </r>
        <r>
          <rPr>
            <b/>
            <sz val="9"/>
            <rFont val="Tahoma"/>
            <family val="2"/>
            <charset val="204"/>
          </rPr>
          <t>#A1410_8</t>
        </r>
      </text>
    </comment>
    <comment ref="AZ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кол.9_x000D_
_x000D_
</t>
        </r>
        <r>
          <rPr>
            <b/>
            <sz val="9"/>
            <rFont val="Tahoma"/>
            <family val="2"/>
            <charset val="204"/>
          </rPr>
          <t>#A1410_9</t>
        </r>
      </text>
    </comment>
    <comment ref="BD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кол.10_x000D_
_x000D_
</t>
        </r>
        <r>
          <rPr>
            <b/>
            <sz val="9"/>
            <rFont val="Tahoma"/>
            <family val="2"/>
            <charset val="204"/>
          </rPr>
          <t>#A1410_10</t>
        </r>
      </text>
    </comment>
    <comment ref="BH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кол.11_x000D_
_x000D_
</t>
        </r>
        <r>
          <rPr>
            <b/>
            <sz val="9"/>
            <rFont val="Tahoma"/>
            <family val="2"/>
            <charset val="204"/>
          </rPr>
          <t>#A1410_11</t>
        </r>
      </text>
    </comment>
    <comment ref="BL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кол.12_x000D_
_x000D_
</t>
        </r>
        <r>
          <rPr>
            <b/>
            <sz val="9"/>
            <rFont val="Tahoma"/>
            <family val="2"/>
            <charset val="204"/>
          </rPr>
          <t>#A1410_12</t>
        </r>
      </text>
    </comment>
    <comment ref="BP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кол.13_x000D_
_x000D_
</t>
        </r>
        <r>
          <rPr>
            <b/>
            <sz val="9"/>
            <rFont val="Tahoma"/>
            <family val="2"/>
            <charset val="204"/>
          </rPr>
          <t>#A1410_13</t>
        </r>
      </text>
    </comment>
    <comment ref="BT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кол.14_x000D_
_x000D_
</t>
        </r>
        <r>
          <rPr>
            <b/>
            <sz val="9"/>
            <rFont val="Tahoma"/>
            <family val="2"/>
            <charset val="204"/>
          </rPr>
          <t>#A1410_14</t>
        </r>
      </text>
    </comment>
    <comment ref="BX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кол.15_x000D_
_x000D_
</t>
        </r>
        <r>
          <rPr>
            <b/>
            <sz val="9"/>
            <rFont val="Tahoma"/>
            <family val="2"/>
            <charset val="204"/>
          </rPr>
          <t>#A1410_15</t>
        </r>
      </text>
    </comment>
    <comment ref="CB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кол.16_x000D_
_x000D_
</t>
        </r>
        <r>
          <rPr>
            <b/>
            <sz val="9"/>
            <rFont val="Tahoma"/>
            <family val="2"/>
            <charset val="204"/>
          </rPr>
          <t>#A1410_16</t>
        </r>
      </text>
    </comment>
    <comment ref="CF206" authorId="0" shapeId="0">
      <text>
        <r>
          <rPr>
            <sz val="10"/>
            <rFont val="Times New Roman"/>
            <family val="2"/>
            <charset val="204"/>
          </rPr>
          <t xml:space="preserve">Код рядка 1410 Т.XIV кол.17_x000D_
_x000D_
</t>
        </r>
        <r>
          <rPr>
            <b/>
            <sz val="9"/>
            <rFont val="Tahoma"/>
            <family val="2"/>
            <charset val="204"/>
          </rPr>
          <t>#A1410_17</t>
        </r>
      </text>
    </comment>
    <comment ref="AB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кол.3_x000D_
_x000D_
</t>
        </r>
        <r>
          <rPr>
            <b/>
            <sz val="9"/>
            <rFont val="Tahoma"/>
            <family val="2"/>
            <charset val="204"/>
          </rPr>
          <t>#A1411_3</t>
        </r>
      </text>
    </comment>
    <comment ref="AF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кол.4_x000D_
_x000D_
</t>
        </r>
        <r>
          <rPr>
            <b/>
            <sz val="9"/>
            <rFont val="Tahoma"/>
            <family val="2"/>
            <charset val="204"/>
          </rPr>
          <t>#A1411_4</t>
        </r>
      </text>
    </comment>
    <comment ref="AJ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кол.5_x000D_
_x000D_
</t>
        </r>
        <r>
          <rPr>
            <b/>
            <sz val="9"/>
            <rFont val="Tahoma"/>
            <family val="2"/>
            <charset val="204"/>
          </rPr>
          <t>#A1411_5</t>
        </r>
      </text>
    </comment>
    <comment ref="AN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кол.6_x000D_
_x000D_
</t>
        </r>
        <r>
          <rPr>
            <b/>
            <sz val="9"/>
            <rFont val="Tahoma"/>
            <family val="2"/>
            <charset val="204"/>
          </rPr>
          <t>#A1411_6</t>
        </r>
      </text>
    </comment>
    <comment ref="AR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кол.7_x000D_
_x000D_
</t>
        </r>
        <r>
          <rPr>
            <b/>
            <sz val="9"/>
            <rFont val="Tahoma"/>
            <family val="2"/>
            <charset val="204"/>
          </rPr>
          <t>#A1411_7</t>
        </r>
      </text>
    </comment>
    <comment ref="AV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кол.8_x000D_
_x000D_
</t>
        </r>
        <r>
          <rPr>
            <b/>
            <sz val="9"/>
            <rFont val="Tahoma"/>
            <family val="2"/>
            <charset val="204"/>
          </rPr>
          <t>#A1411_8</t>
        </r>
      </text>
    </comment>
    <comment ref="AZ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кол.9_x000D_
_x000D_
</t>
        </r>
        <r>
          <rPr>
            <b/>
            <sz val="9"/>
            <rFont val="Tahoma"/>
            <family val="2"/>
            <charset val="204"/>
          </rPr>
          <t>#A1411_9</t>
        </r>
      </text>
    </comment>
    <comment ref="BD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кол.10_x000D_
_x000D_
</t>
        </r>
        <r>
          <rPr>
            <b/>
            <sz val="9"/>
            <rFont val="Tahoma"/>
            <family val="2"/>
            <charset val="204"/>
          </rPr>
          <t>#A1411_10</t>
        </r>
      </text>
    </comment>
    <comment ref="BH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кол.11_x000D_
_x000D_
</t>
        </r>
        <r>
          <rPr>
            <b/>
            <sz val="9"/>
            <rFont val="Tahoma"/>
            <family val="2"/>
            <charset val="204"/>
          </rPr>
          <t>#A1411_11</t>
        </r>
      </text>
    </comment>
    <comment ref="BL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кол.12_x000D_
_x000D_
</t>
        </r>
        <r>
          <rPr>
            <b/>
            <sz val="9"/>
            <rFont val="Tahoma"/>
            <family val="2"/>
            <charset val="204"/>
          </rPr>
          <t>#A1411_12</t>
        </r>
      </text>
    </comment>
    <comment ref="BP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кол.13_x000D_
_x000D_
</t>
        </r>
        <r>
          <rPr>
            <b/>
            <sz val="9"/>
            <rFont val="Tahoma"/>
            <family val="2"/>
            <charset val="204"/>
          </rPr>
          <t>#A1411_13</t>
        </r>
      </text>
    </comment>
    <comment ref="BT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кол.14_x000D_
_x000D_
</t>
        </r>
        <r>
          <rPr>
            <b/>
            <sz val="9"/>
            <rFont val="Tahoma"/>
            <family val="2"/>
            <charset val="204"/>
          </rPr>
          <t>#A1411_14</t>
        </r>
      </text>
    </comment>
    <comment ref="BX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кол.15_x000D_
_x000D_
</t>
        </r>
        <r>
          <rPr>
            <b/>
            <sz val="9"/>
            <rFont val="Tahoma"/>
            <family val="2"/>
            <charset val="204"/>
          </rPr>
          <t>#A1411_15</t>
        </r>
      </text>
    </comment>
    <comment ref="CB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кол.16_x000D_
_x000D_
</t>
        </r>
        <r>
          <rPr>
            <b/>
            <sz val="9"/>
            <rFont val="Tahoma"/>
            <family val="2"/>
            <charset val="204"/>
          </rPr>
          <t>#A1411_16</t>
        </r>
      </text>
    </comment>
    <comment ref="CF208" authorId="0" shapeId="0">
      <text>
        <r>
          <rPr>
            <sz val="10"/>
            <rFont val="Times New Roman"/>
            <family val="2"/>
            <charset val="204"/>
          </rPr>
          <t xml:space="preserve">Код рядка 1411 Т.XIV кол.17_x000D_
_x000D_
</t>
        </r>
        <r>
          <rPr>
            <b/>
            <sz val="9"/>
            <rFont val="Tahoma"/>
            <family val="2"/>
            <charset val="204"/>
          </rPr>
          <t>#A1411_17</t>
        </r>
      </text>
    </comment>
    <comment ref="AB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кол.3_x000D_
_x000D_
</t>
        </r>
        <r>
          <rPr>
            <b/>
            <sz val="9"/>
            <rFont val="Tahoma"/>
            <family val="2"/>
            <charset val="204"/>
          </rPr>
          <t>#A1412_3</t>
        </r>
      </text>
    </comment>
    <comment ref="AF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кол.4_x000D_
_x000D_
</t>
        </r>
        <r>
          <rPr>
            <b/>
            <sz val="9"/>
            <rFont val="Tahoma"/>
            <family val="2"/>
            <charset val="204"/>
          </rPr>
          <t>#A1412_4</t>
        </r>
      </text>
    </comment>
    <comment ref="AJ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кол.5_x000D_
_x000D_
</t>
        </r>
        <r>
          <rPr>
            <b/>
            <sz val="9"/>
            <rFont val="Tahoma"/>
            <family val="2"/>
            <charset val="204"/>
          </rPr>
          <t>#A1412_5</t>
        </r>
      </text>
    </comment>
    <comment ref="AN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кол.6_x000D_
_x000D_
</t>
        </r>
        <r>
          <rPr>
            <b/>
            <sz val="9"/>
            <rFont val="Tahoma"/>
            <family val="2"/>
            <charset val="204"/>
          </rPr>
          <t>#A1412_6</t>
        </r>
      </text>
    </comment>
    <comment ref="AR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кол.7_x000D_
_x000D_
</t>
        </r>
        <r>
          <rPr>
            <b/>
            <sz val="9"/>
            <rFont val="Tahoma"/>
            <family val="2"/>
            <charset val="204"/>
          </rPr>
          <t>#A1412_7</t>
        </r>
      </text>
    </comment>
    <comment ref="AV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кол.8_x000D_
_x000D_
</t>
        </r>
        <r>
          <rPr>
            <b/>
            <sz val="9"/>
            <rFont val="Tahoma"/>
            <family val="2"/>
            <charset val="204"/>
          </rPr>
          <t>#A1412_8</t>
        </r>
      </text>
    </comment>
    <comment ref="AZ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кол.9_x000D_
_x000D_
</t>
        </r>
        <r>
          <rPr>
            <b/>
            <sz val="9"/>
            <rFont val="Tahoma"/>
            <family val="2"/>
            <charset val="204"/>
          </rPr>
          <t>#A1412_9</t>
        </r>
      </text>
    </comment>
    <comment ref="BD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кол.10_x000D_
_x000D_
</t>
        </r>
        <r>
          <rPr>
            <b/>
            <sz val="9"/>
            <rFont val="Tahoma"/>
            <family val="2"/>
            <charset val="204"/>
          </rPr>
          <t>#A1412_10</t>
        </r>
      </text>
    </comment>
    <comment ref="BH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кол.11_x000D_
_x000D_
</t>
        </r>
        <r>
          <rPr>
            <b/>
            <sz val="9"/>
            <rFont val="Tahoma"/>
            <family val="2"/>
            <charset val="204"/>
          </rPr>
          <t>#A1412_11</t>
        </r>
      </text>
    </comment>
    <comment ref="BL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кол.12_x000D_
_x000D_
</t>
        </r>
        <r>
          <rPr>
            <b/>
            <sz val="9"/>
            <rFont val="Tahoma"/>
            <family val="2"/>
            <charset val="204"/>
          </rPr>
          <t>#A1412_12</t>
        </r>
      </text>
    </comment>
    <comment ref="BP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кол.13_x000D_
_x000D_
</t>
        </r>
        <r>
          <rPr>
            <b/>
            <sz val="9"/>
            <rFont val="Tahoma"/>
            <family val="2"/>
            <charset val="204"/>
          </rPr>
          <t>#A1412_13</t>
        </r>
      </text>
    </comment>
    <comment ref="BT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кол.14_x000D_
_x000D_
</t>
        </r>
        <r>
          <rPr>
            <b/>
            <sz val="9"/>
            <rFont val="Tahoma"/>
            <family val="2"/>
            <charset val="204"/>
          </rPr>
          <t>#A1412_14</t>
        </r>
      </text>
    </comment>
    <comment ref="BX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кол.15_x000D_
_x000D_
</t>
        </r>
        <r>
          <rPr>
            <b/>
            <sz val="9"/>
            <rFont val="Tahoma"/>
            <family val="2"/>
            <charset val="204"/>
          </rPr>
          <t>#A1412_15</t>
        </r>
      </text>
    </comment>
    <comment ref="CB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кол.16_x000D_
_x000D_
</t>
        </r>
        <r>
          <rPr>
            <b/>
            <sz val="9"/>
            <rFont val="Tahoma"/>
            <family val="2"/>
            <charset val="204"/>
          </rPr>
          <t>#A1412_16</t>
        </r>
      </text>
    </comment>
    <comment ref="CF209" authorId="0" shapeId="0">
      <text>
        <r>
          <rPr>
            <sz val="10"/>
            <rFont val="Times New Roman"/>
            <family val="2"/>
            <charset val="204"/>
          </rPr>
          <t xml:space="preserve">Код рядка 1412 Т.XIV кол.17_x000D_
_x000D_
</t>
        </r>
        <r>
          <rPr>
            <b/>
            <sz val="9"/>
            <rFont val="Tahoma"/>
            <family val="2"/>
            <charset val="204"/>
          </rPr>
          <t>#A1412_17</t>
        </r>
      </text>
    </comment>
    <comment ref="AB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кол.3_x000D_
_x000D_
</t>
        </r>
        <r>
          <rPr>
            <b/>
            <sz val="9"/>
            <rFont val="Tahoma"/>
            <family val="2"/>
            <charset val="204"/>
          </rPr>
          <t>#A1413_3</t>
        </r>
      </text>
    </comment>
    <comment ref="AF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кол.4_x000D_
_x000D_
</t>
        </r>
        <r>
          <rPr>
            <b/>
            <sz val="9"/>
            <rFont val="Tahoma"/>
            <family val="2"/>
            <charset val="204"/>
          </rPr>
          <t>#A1413_4</t>
        </r>
      </text>
    </comment>
    <comment ref="AJ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кол.5_x000D_
_x000D_
</t>
        </r>
        <r>
          <rPr>
            <b/>
            <sz val="9"/>
            <rFont val="Tahoma"/>
            <family val="2"/>
            <charset val="204"/>
          </rPr>
          <t>#A1413_5</t>
        </r>
      </text>
    </comment>
    <comment ref="AN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кол.6_x000D_
_x000D_
</t>
        </r>
        <r>
          <rPr>
            <b/>
            <sz val="9"/>
            <rFont val="Tahoma"/>
            <family val="2"/>
            <charset val="204"/>
          </rPr>
          <t>#A1413_6</t>
        </r>
      </text>
    </comment>
    <comment ref="AR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кол.7_x000D_
_x000D_
</t>
        </r>
        <r>
          <rPr>
            <b/>
            <sz val="9"/>
            <rFont val="Tahoma"/>
            <family val="2"/>
            <charset val="204"/>
          </rPr>
          <t>#A1413_7</t>
        </r>
      </text>
    </comment>
    <comment ref="AV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кол.8_x000D_
_x000D_
</t>
        </r>
        <r>
          <rPr>
            <b/>
            <sz val="9"/>
            <rFont val="Tahoma"/>
            <family val="2"/>
            <charset val="204"/>
          </rPr>
          <t>#A1413_8</t>
        </r>
      </text>
    </comment>
    <comment ref="AZ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кол.9_x000D_
_x000D_
</t>
        </r>
        <r>
          <rPr>
            <b/>
            <sz val="9"/>
            <rFont val="Tahoma"/>
            <family val="2"/>
            <charset val="204"/>
          </rPr>
          <t>#A1413_9</t>
        </r>
      </text>
    </comment>
    <comment ref="BD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кол.10_x000D_
_x000D_
</t>
        </r>
        <r>
          <rPr>
            <b/>
            <sz val="9"/>
            <rFont val="Tahoma"/>
            <family val="2"/>
            <charset val="204"/>
          </rPr>
          <t>#A1413_10</t>
        </r>
      </text>
    </comment>
    <comment ref="BH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кол.11_x000D_
_x000D_
</t>
        </r>
        <r>
          <rPr>
            <b/>
            <sz val="9"/>
            <rFont val="Tahoma"/>
            <family val="2"/>
            <charset val="204"/>
          </rPr>
          <t>#A1413_11</t>
        </r>
      </text>
    </comment>
    <comment ref="BL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кол.12_x000D_
_x000D_
</t>
        </r>
        <r>
          <rPr>
            <b/>
            <sz val="9"/>
            <rFont val="Tahoma"/>
            <family val="2"/>
            <charset val="204"/>
          </rPr>
          <t>#A1413_12</t>
        </r>
      </text>
    </comment>
    <comment ref="BP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кол.13_x000D_
_x000D_
</t>
        </r>
        <r>
          <rPr>
            <b/>
            <sz val="9"/>
            <rFont val="Tahoma"/>
            <family val="2"/>
            <charset val="204"/>
          </rPr>
          <t>#A1413_13</t>
        </r>
      </text>
    </comment>
    <comment ref="BT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кол.14_x000D_
_x000D_
</t>
        </r>
        <r>
          <rPr>
            <b/>
            <sz val="9"/>
            <rFont val="Tahoma"/>
            <family val="2"/>
            <charset val="204"/>
          </rPr>
          <t>#A1413_14</t>
        </r>
      </text>
    </comment>
    <comment ref="BX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кол.15_x000D_
_x000D_
</t>
        </r>
        <r>
          <rPr>
            <b/>
            <sz val="9"/>
            <rFont val="Tahoma"/>
            <family val="2"/>
            <charset val="204"/>
          </rPr>
          <t>#A1413_15</t>
        </r>
      </text>
    </comment>
    <comment ref="CB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кол.16_x000D_
_x000D_
</t>
        </r>
        <r>
          <rPr>
            <b/>
            <sz val="9"/>
            <rFont val="Tahoma"/>
            <family val="2"/>
            <charset val="204"/>
          </rPr>
          <t>#A1413_16</t>
        </r>
      </text>
    </comment>
    <comment ref="CF210" authorId="0" shapeId="0">
      <text>
        <r>
          <rPr>
            <sz val="10"/>
            <rFont val="Times New Roman"/>
            <family val="2"/>
            <charset val="204"/>
          </rPr>
          <t xml:space="preserve">Код рядка 1413 Т.XIV кол.17_x000D_
_x000D_
</t>
        </r>
        <r>
          <rPr>
            <b/>
            <sz val="9"/>
            <rFont val="Tahoma"/>
            <family val="2"/>
            <charset val="204"/>
          </rPr>
          <t>#A1413_17</t>
        </r>
      </text>
    </comment>
    <comment ref="A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кол.1_x000D_
_x000D_
</t>
        </r>
        <r>
          <rPr>
            <b/>
            <sz val="9"/>
            <rFont val="Tahoma"/>
            <family val="2"/>
            <charset val="204"/>
          </rPr>
          <t>#A1414_1</t>
        </r>
      </text>
    </comment>
    <comment ref="AB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кол.3_x000D_
_x000D_
</t>
        </r>
        <r>
          <rPr>
            <b/>
            <sz val="9"/>
            <rFont val="Tahoma"/>
            <family val="2"/>
            <charset val="204"/>
          </rPr>
          <t>#A1414_3</t>
        </r>
      </text>
    </comment>
    <comment ref="AF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кол.4_x000D_
_x000D_
</t>
        </r>
        <r>
          <rPr>
            <b/>
            <sz val="9"/>
            <rFont val="Tahoma"/>
            <family val="2"/>
            <charset val="204"/>
          </rPr>
          <t>#A1414_4</t>
        </r>
      </text>
    </comment>
    <comment ref="AJ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кол.5_x000D_
_x000D_
</t>
        </r>
        <r>
          <rPr>
            <b/>
            <sz val="9"/>
            <rFont val="Tahoma"/>
            <family val="2"/>
            <charset val="204"/>
          </rPr>
          <t>#A1414_5</t>
        </r>
      </text>
    </comment>
    <comment ref="AN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кол.6_x000D_
_x000D_
</t>
        </r>
        <r>
          <rPr>
            <b/>
            <sz val="9"/>
            <rFont val="Tahoma"/>
            <family val="2"/>
            <charset val="204"/>
          </rPr>
          <t>#A1414_6</t>
        </r>
      </text>
    </comment>
    <comment ref="AR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кол.7_x000D_
_x000D_
</t>
        </r>
        <r>
          <rPr>
            <b/>
            <sz val="9"/>
            <rFont val="Tahoma"/>
            <family val="2"/>
            <charset val="204"/>
          </rPr>
          <t>#A1414_7</t>
        </r>
      </text>
    </comment>
    <comment ref="AV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кол.8_x000D_
_x000D_
</t>
        </r>
        <r>
          <rPr>
            <b/>
            <sz val="9"/>
            <rFont val="Tahoma"/>
            <family val="2"/>
            <charset val="204"/>
          </rPr>
          <t>#A1414_8</t>
        </r>
      </text>
    </comment>
    <comment ref="AZ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кол.9_x000D_
_x000D_
</t>
        </r>
        <r>
          <rPr>
            <b/>
            <sz val="9"/>
            <rFont val="Tahoma"/>
            <family val="2"/>
            <charset val="204"/>
          </rPr>
          <t>#A1414_9</t>
        </r>
      </text>
    </comment>
    <comment ref="BD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кол.10_x000D_
_x000D_
</t>
        </r>
        <r>
          <rPr>
            <b/>
            <sz val="9"/>
            <rFont val="Tahoma"/>
            <family val="2"/>
            <charset val="204"/>
          </rPr>
          <t>#A1414_10</t>
        </r>
      </text>
    </comment>
    <comment ref="BH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кол.11_x000D_
_x000D_
</t>
        </r>
        <r>
          <rPr>
            <b/>
            <sz val="9"/>
            <rFont val="Tahoma"/>
            <family val="2"/>
            <charset val="204"/>
          </rPr>
          <t>#A1414_11</t>
        </r>
      </text>
    </comment>
    <comment ref="BL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кол.12_x000D_
_x000D_
</t>
        </r>
        <r>
          <rPr>
            <b/>
            <sz val="9"/>
            <rFont val="Tahoma"/>
            <family val="2"/>
            <charset val="204"/>
          </rPr>
          <t>#A1414_12</t>
        </r>
      </text>
    </comment>
    <comment ref="BP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кол.13_x000D_
_x000D_
</t>
        </r>
        <r>
          <rPr>
            <b/>
            <sz val="9"/>
            <rFont val="Tahoma"/>
            <family val="2"/>
            <charset val="204"/>
          </rPr>
          <t>#A1414_13</t>
        </r>
      </text>
    </comment>
    <comment ref="BT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кол.14_x000D_
_x000D_
</t>
        </r>
        <r>
          <rPr>
            <b/>
            <sz val="9"/>
            <rFont val="Tahoma"/>
            <family val="2"/>
            <charset val="204"/>
          </rPr>
          <t>#A1414_14</t>
        </r>
      </text>
    </comment>
    <comment ref="BX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кол.15_x000D_
_x000D_
</t>
        </r>
        <r>
          <rPr>
            <b/>
            <sz val="9"/>
            <rFont val="Tahoma"/>
            <family val="2"/>
            <charset val="204"/>
          </rPr>
          <t>#A1414_15</t>
        </r>
      </text>
    </comment>
    <comment ref="CB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кол.16_x000D_
_x000D_
</t>
        </r>
        <r>
          <rPr>
            <b/>
            <sz val="9"/>
            <rFont val="Tahoma"/>
            <family val="2"/>
            <charset val="204"/>
          </rPr>
          <t>#A1414_16</t>
        </r>
      </text>
    </comment>
    <comment ref="CF211" authorId="0" shapeId="0">
      <text>
        <r>
          <rPr>
            <sz val="10"/>
            <rFont val="Times New Roman"/>
            <family val="2"/>
            <charset val="204"/>
          </rPr>
          <t xml:space="preserve">Код рядка 1414 Т.XIV кол.17_x000D_
_x000D_
</t>
        </r>
        <r>
          <rPr>
            <b/>
            <sz val="9"/>
            <rFont val="Tahoma"/>
            <family val="2"/>
            <charset val="204"/>
          </rPr>
          <t>#A1414_17</t>
        </r>
      </text>
    </comment>
    <comment ref="AB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кол.3_x000D_
_x000D_
</t>
        </r>
        <r>
          <rPr>
            <b/>
            <sz val="9"/>
            <rFont val="Tahoma"/>
            <family val="2"/>
            <charset val="204"/>
          </rPr>
          <t>#A1415_3</t>
        </r>
      </text>
    </comment>
    <comment ref="AF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кол.4_x000D_
_x000D_
</t>
        </r>
        <r>
          <rPr>
            <b/>
            <sz val="9"/>
            <rFont val="Tahoma"/>
            <family val="2"/>
            <charset val="204"/>
          </rPr>
          <t>#A1415_4</t>
        </r>
      </text>
    </comment>
    <comment ref="AJ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кол.5_x000D_
_x000D_
</t>
        </r>
        <r>
          <rPr>
            <b/>
            <sz val="9"/>
            <rFont val="Tahoma"/>
            <family val="2"/>
            <charset val="204"/>
          </rPr>
          <t>#A1415_5</t>
        </r>
      </text>
    </comment>
    <comment ref="AN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кол.6_x000D_
_x000D_
</t>
        </r>
        <r>
          <rPr>
            <b/>
            <sz val="9"/>
            <rFont val="Tahoma"/>
            <family val="2"/>
            <charset val="204"/>
          </rPr>
          <t>#A1415_6</t>
        </r>
      </text>
    </comment>
    <comment ref="AR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кол.7_x000D_
_x000D_
</t>
        </r>
        <r>
          <rPr>
            <b/>
            <sz val="9"/>
            <rFont val="Tahoma"/>
            <family val="2"/>
            <charset val="204"/>
          </rPr>
          <t>#A1415_7</t>
        </r>
      </text>
    </comment>
    <comment ref="AV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кол.8_x000D_
_x000D_
</t>
        </r>
        <r>
          <rPr>
            <b/>
            <sz val="9"/>
            <rFont val="Tahoma"/>
            <family val="2"/>
            <charset val="204"/>
          </rPr>
          <t>#A1415_8</t>
        </r>
      </text>
    </comment>
    <comment ref="AZ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кол.9_x000D_
_x000D_
</t>
        </r>
        <r>
          <rPr>
            <b/>
            <sz val="9"/>
            <rFont val="Tahoma"/>
            <family val="2"/>
            <charset val="204"/>
          </rPr>
          <t>#A1415_9</t>
        </r>
      </text>
    </comment>
    <comment ref="BD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кол.10_x000D_
_x000D_
</t>
        </r>
        <r>
          <rPr>
            <b/>
            <sz val="9"/>
            <rFont val="Tahoma"/>
            <family val="2"/>
            <charset val="204"/>
          </rPr>
          <t>#A1415_10</t>
        </r>
      </text>
    </comment>
    <comment ref="BH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кол.11_x000D_
_x000D_
</t>
        </r>
        <r>
          <rPr>
            <b/>
            <sz val="9"/>
            <rFont val="Tahoma"/>
            <family val="2"/>
            <charset val="204"/>
          </rPr>
          <t>#A1415_11</t>
        </r>
      </text>
    </comment>
    <comment ref="BL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кол.12_x000D_
_x000D_
</t>
        </r>
        <r>
          <rPr>
            <b/>
            <sz val="9"/>
            <rFont val="Tahoma"/>
            <family val="2"/>
            <charset val="204"/>
          </rPr>
          <t>#A1415_12</t>
        </r>
      </text>
    </comment>
    <comment ref="BP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кол.13_x000D_
_x000D_
</t>
        </r>
        <r>
          <rPr>
            <b/>
            <sz val="9"/>
            <rFont val="Tahoma"/>
            <family val="2"/>
            <charset val="204"/>
          </rPr>
          <t>#A1415_13</t>
        </r>
      </text>
    </comment>
    <comment ref="BT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кол.14_x000D_
_x000D_
</t>
        </r>
        <r>
          <rPr>
            <b/>
            <sz val="9"/>
            <rFont val="Tahoma"/>
            <family val="2"/>
            <charset val="204"/>
          </rPr>
          <t>#A1415_14</t>
        </r>
      </text>
    </comment>
    <comment ref="BX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кол.15_x000D_
_x000D_
</t>
        </r>
        <r>
          <rPr>
            <b/>
            <sz val="9"/>
            <rFont val="Tahoma"/>
            <family val="2"/>
            <charset val="204"/>
          </rPr>
          <t>#A1415_15</t>
        </r>
      </text>
    </comment>
    <comment ref="CB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кол.16_x000D_
_x000D_
</t>
        </r>
        <r>
          <rPr>
            <b/>
            <sz val="9"/>
            <rFont val="Tahoma"/>
            <family val="2"/>
            <charset val="204"/>
          </rPr>
          <t>#A1415_16</t>
        </r>
      </text>
    </comment>
    <comment ref="CF212" authorId="0" shapeId="0">
      <text>
        <r>
          <rPr>
            <sz val="10"/>
            <rFont val="Times New Roman"/>
            <family val="2"/>
            <charset val="204"/>
          </rPr>
          <t xml:space="preserve">Код рядка 1415 Т.XIV кол.17_x000D_
_x000D_
</t>
        </r>
        <r>
          <rPr>
            <b/>
            <sz val="9"/>
            <rFont val="Tahoma"/>
            <family val="2"/>
            <charset val="204"/>
          </rPr>
          <t>#A1415_17</t>
        </r>
      </text>
    </comment>
    <comment ref="AB213" authorId="0" shapeId="0">
      <text>
        <r>
          <rPr>
            <sz val="10"/>
            <rFont val="Times New Roman"/>
            <family val="2"/>
            <charset val="204"/>
          </rPr>
          <t xml:space="preserve">Код рядка 1420 Т.XIV кол.3_x000D_
_x000D_
</t>
        </r>
        <r>
          <rPr>
            <b/>
            <sz val="9"/>
            <rFont val="Tahoma"/>
            <family val="2"/>
            <charset val="204"/>
          </rPr>
          <t>#A1420_3</t>
        </r>
      </text>
    </comment>
    <comment ref="AJ213" authorId="0" shapeId="0">
      <text>
        <r>
          <rPr>
            <sz val="10"/>
            <rFont val="Times New Roman"/>
            <family val="2"/>
            <charset val="204"/>
          </rPr>
          <t xml:space="preserve">Код рядка 1420 Т.XIV кол.5_x000D_
_x000D_
</t>
        </r>
        <r>
          <rPr>
            <b/>
            <sz val="9"/>
            <rFont val="Tahoma"/>
            <family val="2"/>
            <charset val="204"/>
          </rPr>
          <t>#A1420_5</t>
        </r>
      </text>
    </comment>
    <comment ref="AN213" authorId="0" shapeId="0">
      <text>
        <r>
          <rPr>
            <sz val="10"/>
            <rFont val="Times New Roman"/>
            <family val="2"/>
            <charset val="204"/>
          </rPr>
          <t xml:space="preserve">Код рядка 1420 Т.XIV кол.6_x000D_
_x000D_
</t>
        </r>
        <r>
          <rPr>
            <b/>
            <sz val="9"/>
            <rFont val="Tahoma"/>
            <family val="2"/>
            <charset val="204"/>
          </rPr>
          <t>#A1420_6</t>
        </r>
      </text>
    </comment>
    <comment ref="AZ213" authorId="0" shapeId="0">
      <text>
        <r>
          <rPr>
            <sz val="10"/>
            <rFont val="Times New Roman"/>
            <family val="2"/>
            <charset val="204"/>
          </rPr>
          <t xml:space="preserve">Код рядка 1420 Т.XIV кол.9_x000D_
_x000D_
</t>
        </r>
        <r>
          <rPr>
            <b/>
            <sz val="9"/>
            <rFont val="Tahoma"/>
            <family val="2"/>
            <charset val="204"/>
          </rPr>
          <t>#A1420_9</t>
        </r>
      </text>
    </comment>
    <comment ref="BD213" authorId="0" shapeId="0">
      <text>
        <r>
          <rPr>
            <sz val="10"/>
            <rFont val="Times New Roman"/>
            <family val="2"/>
            <charset val="204"/>
          </rPr>
          <t xml:space="preserve">Код рядка 1420 Т.XIV кол.10_x000D_
_x000D_
</t>
        </r>
        <r>
          <rPr>
            <b/>
            <sz val="9"/>
            <rFont val="Tahoma"/>
            <family val="2"/>
            <charset val="204"/>
          </rPr>
          <t>#A1420_10</t>
        </r>
      </text>
    </comment>
    <comment ref="BH213" authorId="0" shapeId="0">
      <text>
        <r>
          <rPr>
            <sz val="10"/>
            <rFont val="Times New Roman"/>
            <family val="2"/>
            <charset val="204"/>
          </rPr>
          <t xml:space="preserve">Код рядка 1420 Т.XIV кол.11_x000D_
_x000D_
</t>
        </r>
        <r>
          <rPr>
            <b/>
            <sz val="9"/>
            <rFont val="Tahoma"/>
            <family val="2"/>
            <charset val="204"/>
          </rPr>
          <t>#A1420_11</t>
        </r>
      </text>
    </comment>
    <comment ref="BP213" authorId="0" shapeId="0">
      <text>
        <r>
          <rPr>
            <sz val="10"/>
            <rFont val="Times New Roman"/>
            <family val="2"/>
            <charset val="204"/>
          </rPr>
          <t xml:space="preserve">Код рядка 1420 Т.XIV кол.13_x000D_
_x000D_
</t>
        </r>
        <r>
          <rPr>
            <b/>
            <sz val="9"/>
            <rFont val="Tahoma"/>
            <family val="2"/>
            <charset val="204"/>
          </rPr>
          <t>#A1420_13</t>
        </r>
      </text>
    </comment>
    <comment ref="BT213" authorId="0" shapeId="0">
      <text>
        <r>
          <rPr>
            <sz val="10"/>
            <rFont val="Times New Roman"/>
            <family val="2"/>
            <charset val="204"/>
          </rPr>
          <t xml:space="preserve">Код рядка 1420 Т.XIV кол.14_x000D_
_x000D_
</t>
        </r>
        <r>
          <rPr>
            <b/>
            <sz val="9"/>
            <rFont val="Tahoma"/>
            <family val="2"/>
            <charset val="204"/>
          </rPr>
          <t>#A1420_14</t>
        </r>
      </text>
    </comment>
    <comment ref="BX213" authorId="0" shapeId="0">
      <text>
        <r>
          <rPr>
            <sz val="10"/>
            <rFont val="Times New Roman"/>
            <family val="2"/>
            <charset val="204"/>
          </rPr>
          <t xml:space="preserve">Код рядка 1420 Т.XIV кол.15_x000D_
_x000D_
</t>
        </r>
        <r>
          <rPr>
            <b/>
            <sz val="9"/>
            <rFont val="Tahoma"/>
            <family val="2"/>
            <charset val="204"/>
          </rPr>
          <t>#A1420_15</t>
        </r>
      </text>
    </comment>
    <comment ref="CB213" authorId="0" shapeId="0">
      <text>
        <r>
          <rPr>
            <sz val="10"/>
            <rFont val="Times New Roman"/>
            <family val="2"/>
            <charset val="204"/>
          </rPr>
          <t xml:space="preserve">Код рядка 1420 Т.XIV кол.16_x000D_
_x000D_
</t>
        </r>
        <r>
          <rPr>
            <b/>
            <sz val="9"/>
            <rFont val="Tahoma"/>
            <family val="2"/>
            <charset val="204"/>
          </rPr>
          <t>#A1420_16</t>
        </r>
      </text>
    </comment>
    <comment ref="CF213" authorId="0" shapeId="0">
      <text>
        <r>
          <rPr>
            <sz val="10"/>
            <rFont val="Times New Roman"/>
            <family val="2"/>
            <charset val="204"/>
          </rPr>
          <t xml:space="preserve">Код рядка 1420 Т.XIV кол.17_x000D_
_x000D_
</t>
        </r>
        <r>
          <rPr>
            <b/>
            <sz val="9"/>
            <rFont val="Tahoma"/>
            <family val="2"/>
            <charset val="204"/>
          </rPr>
          <t>#A1420_17</t>
        </r>
      </text>
    </comment>
    <comment ref="AB215" authorId="0" shapeId="0">
      <text>
        <r>
          <rPr>
            <sz val="10"/>
            <rFont val="Times New Roman"/>
            <family val="2"/>
            <charset val="204"/>
          </rPr>
          <t xml:space="preserve">Код рядка 1421 Т.XIV кол.3_x000D_
_x000D_
</t>
        </r>
        <r>
          <rPr>
            <b/>
            <sz val="9"/>
            <rFont val="Tahoma"/>
            <family val="2"/>
            <charset val="204"/>
          </rPr>
          <t>#A1421_3</t>
        </r>
      </text>
    </comment>
    <comment ref="AJ215" authorId="0" shapeId="0">
      <text>
        <r>
          <rPr>
            <sz val="10"/>
            <rFont val="Times New Roman"/>
            <family val="2"/>
            <charset val="204"/>
          </rPr>
          <t xml:space="preserve">Код рядка 1421 Т.XIV кол.5_x000D_
_x000D_
</t>
        </r>
        <r>
          <rPr>
            <b/>
            <sz val="9"/>
            <rFont val="Tahoma"/>
            <family val="2"/>
            <charset val="204"/>
          </rPr>
          <t>#A1421_5</t>
        </r>
      </text>
    </comment>
    <comment ref="AN215" authorId="0" shapeId="0">
      <text>
        <r>
          <rPr>
            <sz val="10"/>
            <rFont val="Times New Roman"/>
            <family val="2"/>
            <charset val="204"/>
          </rPr>
          <t xml:space="preserve">Код рядка 1421 Т.XIV кол.6_x000D_
_x000D_
</t>
        </r>
        <r>
          <rPr>
            <b/>
            <sz val="9"/>
            <rFont val="Tahoma"/>
            <family val="2"/>
            <charset val="204"/>
          </rPr>
          <t>#A1421_6</t>
        </r>
      </text>
    </comment>
    <comment ref="AZ215" authorId="0" shapeId="0">
      <text>
        <r>
          <rPr>
            <sz val="10"/>
            <rFont val="Times New Roman"/>
            <family val="2"/>
            <charset val="204"/>
          </rPr>
          <t xml:space="preserve">Код рядка 1421 Т.XIV кол.9_x000D_
_x000D_
</t>
        </r>
        <r>
          <rPr>
            <b/>
            <sz val="9"/>
            <rFont val="Tahoma"/>
            <family val="2"/>
            <charset val="204"/>
          </rPr>
          <t>#A1421_9</t>
        </r>
      </text>
    </comment>
    <comment ref="BD215" authorId="0" shapeId="0">
      <text>
        <r>
          <rPr>
            <sz val="10"/>
            <rFont val="Times New Roman"/>
            <family val="2"/>
            <charset val="204"/>
          </rPr>
          <t xml:space="preserve">Код рядка 1421 Т.XIV кол.10_x000D_
_x000D_
</t>
        </r>
        <r>
          <rPr>
            <b/>
            <sz val="9"/>
            <rFont val="Tahoma"/>
            <family val="2"/>
            <charset val="204"/>
          </rPr>
          <t>#A1421_10</t>
        </r>
      </text>
    </comment>
    <comment ref="BH215" authorId="0" shapeId="0">
      <text>
        <r>
          <rPr>
            <sz val="10"/>
            <rFont val="Times New Roman"/>
            <family val="2"/>
            <charset val="204"/>
          </rPr>
          <t xml:space="preserve">Код рядка 1421 Т.XIV кол.11_x000D_
_x000D_
</t>
        </r>
        <r>
          <rPr>
            <b/>
            <sz val="9"/>
            <rFont val="Tahoma"/>
            <family val="2"/>
            <charset val="204"/>
          </rPr>
          <t>#A1421_11</t>
        </r>
      </text>
    </comment>
    <comment ref="BP215" authorId="0" shapeId="0">
      <text>
        <r>
          <rPr>
            <sz val="10"/>
            <rFont val="Times New Roman"/>
            <family val="2"/>
            <charset val="204"/>
          </rPr>
          <t xml:space="preserve">Код рядка 1421 Т.XIV кол.13_x000D_
_x000D_
</t>
        </r>
        <r>
          <rPr>
            <b/>
            <sz val="9"/>
            <rFont val="Tahoma"/>
            <family val="2"/>
            <charset val="204"/>
          </rPr>
          <t>#A1421_13</t>
        </r>
      </text>
    </comment>
    <comment ref="BT215" authorId="0" shapeId="0">
      <text>
        <r>
          <rPr>
            <sz val="10"/>
            <rFont val="Times New Roman"/>
            <family val="2"/>
            <charset val="204"/>
          </rPr>
          <t xml:space="preserve">Код рядка 1421 Т.XIV кол.14_x000D_
_x000D_
</t>
        </r>
        <r>
          <rPr>
            <b/>
            <sz val="9"/>
            <rFont val="Tahoma"/>
            <family val="2"/>
            <charset val="204"/>
          </rPr>
          <t>#A1421_14</t>
        </r>
      </text>
    </comment>
    <comment ref="BX215" authorId="0" shapeId="0">
      <text>
        <r>
          <rPr>
            <sz val="10"/>
            <rFont val="Times New Roman"/>
            <family val="2"/>
            <charset val="204"/>
          </rPr>
          <t xml:space="preserve">Код рядка 1421 Т.XIV кол.15_x000D_
_x000D_
</t>
        </r>
        <r>
          <rPr>
            <b/>
            <sz val="9"/>
            <rFont val="Tahoma"/>
            <family val="2"/>
            <charset val="204"/>
          </rPr>
          <t>#A1421_15</t>
        </r>
      </text>
    </comment>
    <comment ref="CB215" authorId="0" shapeId="0">
      <text>
        <r>
          <rPr>
            <sz val="10"/>
            <rFont val="Times New Roman"/>
            <family val="2"/>
            <charset val="204"/>
          </rPr>
          <t xml:space="preserve">Код рядка 1421 Т.XIV кол.16_x000D_
_x000D_
</t>
        </r>
        <r>
          <rPr>
            <b/>
            <sz val="9"/>
            <rFont val="Tahoma"/>
            <family val="2"/>
            <charset val="204"/>
          </rPr>
          <t>#A1421_16</t>
        </r>
      </text>
    </comment>
    <comment ref="CF215" authorId="0" shapeId="0">
      <text>
        <r>
          <rPr>
            <sz val="10"/>
            <rFont val="Times New Roman"/>
            <family val="2"/>
            <charset val="204"/>
          </rPr>
          <t xml:space="preserve">Код рядка 1421 Т.XIV кол.17_x000D_
_x000D_
</t>
        </r>
        <r>
          <rPr>
            <b/>
            <sz val="9"/>
            <rFont val="Tahoma"/>
            <family val="2"/>
            <charset val="204"/>
          </rPr>
          <t>#A1421_17</t>
        </r>
      </text>
    </comment>
    <comment ref="AB216" authorId="0" shapeId="0">
      <text>
        <r>
          <rPr>
            <sz val="10"/>
            <rFont val="Times New Roman"/>
            <family val="2"/>
            <charset val="204"/>
          </rPr>
          <t xml:space="preserve">Код рядка 1422 Т.XIV кол.3_x000D_
_x000D_
</t>
        </r>
        <r>
          <rPr>
            <b/>
            <sz val="9"/>
            <rFont val="Tahoma"/>
            <family val="2"/>
            <charset val="204"/>
          </rPr>
          <t>#A1422_3</t>
        </r>
      </text>
    </comment>
    <comment ref="AJ216" authorId="0" shapeId="0">
      <text>
        <r>
          <rPr>
            <sz val="10"/>
            <rFont val="Times New Roman"/>
            <family val="2"/>
            <charset val="204"/>
          </rPr>
          <t xml:space="preserve">Код рядка 1422 Т.XIV кол.5_x000D_
_x000D_
</t>
        </r>
        <r>
          <rPr>
            <b/>
            <sz val="9"/>
            <rFont val="Tahoma"/>
            <family val="2"/>
            <charset val="204"/>
          </rPr>
          <t>#A1422_5</t>
        </r>
      </text>
    </comment>
    <comment ref="AN216" authorId="0" shapeId="0">
      <text>
        <r>
          <rPr>
            <sz val="10"/>
            <rFont val="Times New Roman"/>
            <family val="2"/>
            <charset val="204"/>
          </rPr>
          <t xml:space="preserve">Код рядка 1422 Т.XIV кол.6_x000D_
_x000D_
</t>
        </r>
        <r>
          <rPr>
            <b/>
            <sz val="9"/>
            <rFont val="Tahoma"/>
            <family val="2"/>
            <charset val="204"/>
          </rPr>
          <t>#A1422_6</t>
        </r>
      </text>
    </comment>
    <comment ref="AZ216" authorId="0" shapeId="0">
      <text>
        <r>
          <rPr>
            <sz val="10"/>
            <rFont val="Times New Roman"/>
            <family val="2"/>
            <charset val="204"/>
          </rPr>
          <t xml:space="preserve">Код рядка 1422 Т.XIV кол.9_x000D_
_x000D_
</t>
        </r>
        <r>
          <rPr>
            <b/>
            <sz val="9"/>
            <rFont val="Tahoma"/>
            <family val="2"/>
            <charset val="204"/>
          </rPr>
          <t>#A1422_9</t>
        </r>
      </text>
    </comment>
    <comment ref="BD216" authorId="0" shapeId="0">
      <text>
        <r>
          <rPr>
            <sz val="10"/>
            <rFont val="Times New Roman"/>
            <family val="2"/>
            <charset val="204"/>
          </rPr>
          <t xml:space="preserve">Код рядка 1422 Т.XIV кол.10_x000D_
_x000D_
</t>
        </r>
        <r>
          <rPr>
            <b/>
            <sz val="9"/>
            <rFont val="Tahoma"/>
            <family val="2"/>
            <charset val="204"/>
          </rPr>
          <t>#A1422_10</t>
        </r>
      </text>
    </comment>
    <comment ref="BH216" authorId="0" shapeId="0">
      <text>
        <r>
          <rPr>
            <sz val="10"/>
            <rFont val="Times New Roman"/>
            <family val="2"/>
            <charset val="204"/>
          </rPr>
          <t xml:space="preserve">Код рядка 1422 Т.XIV кол.11_x000D_
_x000D_
</t>
        </r>
        <r>
          <rPr>
            <b/>
            <sz val="9"/>
            <rFont val="Tahoma"/>
            <family val="2"/>
            <charset val="204"/>
          </rPr>
          <t>#A1422_11</t>
        </r>
      </text>
    </comment>
    <comment ref="BP216" authorId="0" shapeId="0">
      <text>
        <r>
          <rPr>
            <sz val="10"/>
            <rFont val="Times New Roman"/>
            <family val="2"/>
            <charset val="204"/>
          </rPr>
          <t xml:space="preserve">Код рядка 1422 Т.XIV кол.13_x000D_
_x000D_
</t>
        </r>
        <r>
          <rPr>
            <b/>
            <sz val="9"/>
            <rFont val="Tahoma"/>
            <family val="2"/>
            <charset val="204"/>
          </rPr>
          <t>#A1422_13</t>
        </r>
      </text>
    </comment>
    <comment ref="BT216" authorId="0" shapeId="0">
      <text>
        <r>
          <rPr>
            <sz val="10"/>
            <rFont val="Times New Roman"/>
            <family val="2"/>
            <charset val="204"/>
          </rPr>
          <t xml:space="preserve">Код рядка 1422 Т.XIV кол.14_x000D_
_x000D_
</t>
        </r>
        <r>
          <rPr>
            <b/>
            <sz val="9"/>
            <rFont val="Tahoma"/>
            <family val="2"/>
            <charset val="204"/>
          </rPr>
          <t>#A1422_14</t>
        </r>
      </text>
    </comment>
    <comment ref="BX216" authorId="0" shapeId="0">
      <text>
        <r>
          <rPr>
            <sz val="10"/>
            <rFont val="Times New Roman"/>
            <family val="2"/>
            <charset val="204"/>
          </rPr>
          <t xml:space="preserve">Код рядка 1422 Т.XIV кол.15_x000D_
_x000D_
</t>
        </r>
        <r>
          <rPr>
            <b/>
            <sz val="9"/>
            <rFont val="Tahoma"/>
            <family val="2"/>
            <charset val="204"/>
          </rPr>
          <t>#A1422_15</t>
        </r>
      </text>
    </comment>
    <comment ref="CB216" authorId="0" shapeId="0">
      <text>
        <r>
          <rPr>
            <sz val="10"/>
            <rFont val="Times New Roman"/>
            <family val="2"/>
            <charset val="204"/>
          </rPr>
          <t xml:space="preserve">Код рядка 1422 Т.XIV кол.16_x000D_
_x000D_
</t>
        </r>
        <r>
          <rPr>
            <b/>
            <sz val="9"/>
            <rFont val="Tahoma"/>
            <family val="2"/>
            <charset val="204"/>
          </rPr>
          <t>#A1422_16</t>
        </r>
      </text>
    </comment>
    <comment ref="CF216" authorId="0" shapeId="0">
      <text>
        <r>
          <rPr>
            <sz val="10"/>
            <rFont val="Times New Roman"/>
            <family val="2"/>
            <charset val="204"/>
          </rPr>
          <t xml:space="preserve">Код рядка 1422 Т.XIV кол.17_x000D_
_x000D_
</t>
        </r>
        <r>
          <rPr>
            <b/>
            <sz val="9"/>
            <rFont val="Tahoma"/>
            <family val="2"/>
            <charset val="204"/>
          </rPr>
          <t>#A1422_17</t>
        </r>
      </text>
    </comment>
    <comment ref="A217" authorId="0" shapeId="0">
      <text>
        <r>
          <rPr>
            <sz val="10"/>
            <rFont val="Times New Roman"/>
            <family val="2"/>
            <charset val="204"/>
          </rPr>
          <t xml:space="preserve">Код рядка 1423 Т.XIV кол.1_x000D_
_x000D_
</t>
        </r>
        <r>
          <rPr>
            <b/>
            <sz val="9"/>
            <rFont val="Tahoma"/>
            <family val="2"/>
            <charset val="204"/>
          </rPr>
          <t>#A1423_1</t>
        </r>
      </text>
    </comment>
    <comment ref="AB217" authorId="0" shapeId="0">
      <text>
        <r>
          <rPr>
            <sz val="10"/>
            <rFont val="Times New Roman"/>
            <family val="2"/>
            <charset val="204"/>
          </rPr>
          <t xml:space="preserve">Код рядка 1423 Т.XIV кол.3_x000D_
_x000D_
</t>
        </r>
        <r>
          <rPr>
            <b/>
            <sz val="9"/>
            <rFont val="Tahoma"/>
            <family val="2"/>
            <charset val="204"/>
          </rPr>
          <t>#A1423_3</t>
        </r>
      </text>
    </comment>
    <comment ref="AJ217" authorId="0" shapeId="0">
      <text>
        <r>
          <rPr>
            <sz val="10"/>
            <rFont val="Times New Roman"/>
            <family val="2"/>
            <charset val="204"/>
          </rPr>
          <t xml:space="preserve">Код рядка 1423 Т.XIV кол.5_x000D_
_x000D_
</t>
        </r>
        <r>
          <rPr>
            <b/>
            <sz val="9"/>
            <rFont val="Tahoma"/>
            <family val="2"/>
            <charset val="204"/>
          </rPr>
          <t>#A1423_5</t>
        </r>
      </text>
    </comment>
    <comment ref="AN217" authorId="0" shapeId="0">
      <text>
        <r>
          <rPr>
            <sz val="10"/>
            <rFont val="Times New Roman"/>
            <family val="2"/>
            <charset val="204"/>
          </rPr>
          <t xml:space="preserve">Код рядка 1423 Т.XIV кол.6_x000D_
_x000D_
</t>
        </r>
        <r>
          <rPr>
            <b/>
            <sz val="9"/>
            <rFont val="Tahoma"/>
            <family val="2"/>
            <charset val="204"/>
          </rPr>
          <t>#A1423_6</t>
        </r>
      </text>
    </comment>
    <comment ref="AZ217" authorId="0" shapeId="0">
      <text>
        <r>
          <rPr>
            <sz val="10"/>
            <rFont val="Times New Roman"/>
            <family val="2"/>
            <charset val="204"/>
          </rPr>
          <t xml:space="preserve">Код рядка 1423 Т.XIV кол.9_x000D_
_x000D_
</t>
        </r>
        <r>
          <rPr>
            <b/>
            <sz val="9"/>
            <rFont val="Tahoma"/>
            <family val="2"/>
            <charset val="204"/>
          </rPr>
          <t>#A1423_9</t>
        </r>
      </text>
    </comment>
    <comment ref="BD217" authorId="0" shapeId="0">
      <text>
        <r>
          <rPr>
            <sz val="10"/>
            <rFont val="Times New Roman"/>
            <family val="2"/>
            <charset val="204"/>
          </rPr>
          <t xml:space="preserve">Код рядка 1423 Т.XIV кол.10_x000D_
_x000D_
</t>
        </r>
        <r>
          <rPr>
            <b/>
            <sz val="9"/>
            <rFont val="Tahoma"/>
            <family val="2"/>
            <charset val="204"/>
          </rPr>
          <t>#A1423_10</t>
        </r>
      </text>
    </comment>
    <comment ref="BH217" authorId="0" shapeId="0">
      <text>
        <r>
          <rPr>
            <sz val="10"/>
            <rFont val="Times New Roman"/>
            <family val="2"/>
            <charset val="204"/>
          </rPr>
          <t xml:space="preserve">Код рядка 1423 Т.XIV кол.11_x000D_
_x000D_
</t>
        </r>
        <r>
          <rPr>
            <b/>
            <sz val="9"/>
            <rFont val="Tahoma"/>
            <family val="2"/>
            <charset val="204"/>
          </rPr>
          <t>#A1423_11</t>
        </r>
      </text>
    </comment>
    <comment ref="BP217" authorId="0" shapeId="0">
      <text>
        <r>
          <rPr>
            <sz val="10"/>
            <rFont val="Times New Roman"/>
            <family val="2"/>
            <charset val="204"/>
          </rPr>
          <t xml:space="preserve">Код рядка 1423 Т.XIV кол.13_x000D_
_x000D_
</t>
        </r>
        <r>
          <rPr>
            <b/>
            <sz val="9"/>
            <rFont val="Tahoma"/>
            <family val="2"/>
            <charset val="204"/>
          </rPr>
          <t>#A1423_13</t>
        </r>
      </text>
    </comment>
    <comment ref="BT217" authorId="0" shapeId="0">
      <text>
        <r>
          <rPr>
            <sz val="10"/>
            <rFont val="Times New Roman"/>
            <family val="2"/>
            <charset val="204"/>
          </rPr>
          <t xml:space="preserve">Код рядка 1423 Т.XIV кол.14_x000D_
_x000D_
</t>
        </r>
        <r>
          <rPr>
            <b/>
            <sz val="9"/>
            <rFont val="Tahoma"/>
            <family val="2"/>
            <charset val="204"/>
          </rPr>
          <t>#A1423_14</t>
        </r>
      </text>
    </comment>
    <comment ref="BX217" authorId="0" shapeId="0">
      <text>
        <r>
          <rPr>
            <sz val="10"/>
            <rFont val="Times New Roman"/>
            <family val="2"/>
            <charset val="204"/>
          </rPr>
          <t xml:space="preserve">Код рядка 1423 Т.XIV кол.15_x000D_
_x000D_
</t>
        </r>
        <r>
          <rPr>
            <b/>
            <sz val="9"/>
            <rFont val="Tahoma"/>
            <family val="2"/>
            <charset val="204"/>
          </rPr>
          <t>#A1423_15</t>
        </r>
      </text>
    </comment>
    <comment ref="CB217" authorId="0" shapeId="0">
      <text>
        <r>
          <rPr>
            <sz val="10"/>
            <rFont val="Times New Roman"/>
            <family val="2"/>
            <charset val="204"/>
          </rPr>
          <t xml:space="preserve">Код рядка 1423 Т.XIV кол.16_x000D_
_x000D_
</t>
        </r>
        <r>
          <rPr>
            <b/>
            <sz val="9"/>
            <rFont val="Tahoma"/>
            <family val="2"/>
            <charset val="204"/>
          </rPr>
          <t>#A1423_16</t>
        </r>
      </text>
    </comment>
    <comment ref="CF217" authorId="0" shapeId="0">
      <text>
        <r>
          <rPr>
            <sz val="10"/>
            <rFont val="Times New Roman"/>
            <family val="2"/>
            <charset val="204"/>
          </rPr>
          <t xml:space="preserve">Код рядка 1423 Т.XIV кол.17_x000D_
_x000D_
</t>
        </r>
        <r>
          <rPr>
            <b/>
            <sz val="9"/>
            <rFont val="Tahoma"/>
            <family val="2"/>
            <charset val="204"/>
          </rPr>
          <t>#A1423_17</t>
        </r>
      </text>
    </comment>
    <comment ref="AB218" authorId="0" shapeId="0">
      <text>
        <r>
          <rPr>
            <sz val="10"/>
            <rFont val="Times New Roman"/>
            <family val="2"/>
            <charset val="204"/>
          </rPr>
          <t xml:space="preserve">Код рядка 1424 Т.XIV кол.3_x000D_
_x000D_
</t>
        </r>
        <r>
          <rPr>
            <b/>
            <sz val="9"/>
            <rFont val="Tahoma"/>
            <family val="2"/>
            <charset val="204"/>
          </rPr>
          <t>#A1424_3</t>
        </r>
      </text>
    </comment>
    <comment ref="AJ218" authorId="0" shapeId="0">
      <text>
        <r>
          <rPr>
            <sz val="10"/>
            <rFont val="Times New Roman"/>
            <family val="2"/>
            <charset val="204"/>
          </rPr>
          <t xml:space="preserve">Код рядка 1424 Т.XIV кол.5_x000D_
_x000D_
</t>
        </r>
        <r>
          <rPr>
            <b/>
            <sz val="9"/>
            <rFont val="Tahoma"/>
            <family val="2"/>
            <charset val="204"/>
          </rPr>
          <t>#A1424_5</t>
        </r>
      </text>
    </comment>
    <comment ref="AN218" authorId="0" shapeId="0">
      <text>
        <r>
          <rPr>
            <sz val="10"/>
            <rFont val="Times New Roman"/>
            <family val="2"/>
            <charset val="204"/>
          </rPr>
          <t xml:space="preserve">Код рядка 1424 Т.XIV кол.6_x000D_
_x000D_
</t>
        </r>
        <r>
          <rPr>
            <b/>
            <sz val="9"/>
            <rFont val="Tahoma"/>
            <family val="2"/>
            <charset val="204"/>
          </rPr>
          <t>#A1424_6</t>
        </r>
      </text>
    </comment>
    <comment ref="AZ218" authorId="0" shapeId="0">
      <text>
        <r>
          <rPr>
            <sz val="10"/>
            <rFont val="Times New Roman"/>
            <family val="2"/>
            <charset val="204"/>
          </rPr>
          <t xml:space="preserve">Код рядка 1424 Т.XIV кол.9_x000D_
_x000D_
</t>
        </r>
        <r>
          <rPr>
            <b/>
            <sz val="9"/>
            <rFont val="Tahoma"/>
            <family val="2"/>
            <charset val="204"/>
          </rPr>
          <t>#A1424_9</t>
        </r>
      </text>
    </comment>
    <comment ref="BD218" authorId="0" shapeId="0">
      <text>
        <r>
          <rPr>
            <sz val="10"/>
            <rFont val="Times New Roman"/>
            <family val="2"/>
            <charset val="204"/>
          </rPr>
          <t xml:space="preserve">Код рядка 1424 Т.XIV кол.10_x000D_
_x000D_
</t>
        </r>
        <r>
          <rPr>
            <b/>
            <sz val="9"/>
            <rFont val="Tahoma"/>
            <family val="2"/>
            <charset val="204"/>
          </rPr>
          <t>#A1424_10</t>
        </r>
      </text>
    </comment>
    <comment ref="BH218" authorId="0" shapeId="0">
      <text>
        <r>
          <rPr>
            <sz val="10"/>
            <rFont val="Times New Roman"/>
            <family val="2"/>
            <charset val="204"/>
          </rPr>
          <t xml:space="preserve">Код рядка 1424 Т.XIV кол.11_x000D_
_x000D_
</t>
        </r>
        <r>
          <rPr>
            <b/>
            <sz val="9"/>
            <rFont val="Tahoma"/>
            <family val="2"/>
            <charset val="204"/>
          </rPr>
          <t>#A1424_11</t>
        </r>
      </text>
    </comment>
    <comment ref="BP218" authorId="0" shapeId="0">
      <text>
        <r>
          <rPr>
            <sz val="10"/>
            <rFont val="Times New Roman"/>
            <family val="2"/>
            <charset val="204"/>
          </rPr>
          <t xml:space="preserve">Код рядка 1424 Т.XIV кол.13_x000D_
_x000D_
</t>
        </r>
        <r>
          <rPr>
            <b/>
            <sz val="9"/>
            <rFont val="Tahoma"/>
            <family val="2"/>
            <charset val="204"/>
          </rPr>
          <t>#A1424_13</t>
        </r>
      </text>
    </comment>
    <comment ref="BT218" authorId="0" shapeId="0">
      <text>
        <r>
          <rPr>
            <sz val="10"/>
            <rFont val="Times New Roman"/>
            <family val="2"/>
            <charset val="204"/>
          </rPr>
          <t xml:space="preserve">Код рядка 1424 Т.XIV кол.14_x000D_
_x000D_
</t>
        </r>
        <r>
          <rPr>
            <b/>
            <sz val="9"/>
            <rFont val="Tahoma"/>
            <family val="2"/>
            <charset val="204"/>
          </rPr>
          <t>#A1424_14</t>
        </r>
      </text>
    </comment>
    <comment ref="BX218" authorId="0" shapeId="0">
      <text>
        <r>
          <rPr>
            <sz val="10"/>
            <rFont val="Times New Roman"/>
            <family val="2"/>
            <charset val="204"/>
          </rPr>
          <t xml:space="preserve">Код рядка 1424 Т.XIV кол.15_x000D_
_x000D_
</t>
        </r>
        <r>
          <rPr>
            <b/>
            <sz val="9"/>
            <rFont val="Tahoma"/>
            <family val="2"/>
            <charset val="204"/>
          </rPr>
          <t>#A1424_15</t>
        </r>
      </text>
    </comment>
    <comment ref="CB218" authorId="0" shapeId="0">
      <text>
        <r>
          <rPr>
            <sz val="10"/>
            <rFont val="Times New Roman"/>
            <family val="2"/>
            <charset val="204"/>
          </rPr>
          <t xml:space="preserve">Код рядка 1424 Т.XIV кол.16_x000D_
_x000D_
</t>
        </r>
        <r>
          <rPr>
            <b/>
            <sz val="9"/>
            <rFont val="Tahoma"/>
            <family val="2"/>
            <charset val="204"/>
          </rPr>
          <t>#A1424_16</t>
        </r>
      </text>
    </comment>
    <comment ref="CF218" authorId="0" shapeId="0">
      <text>
        <r>
          <rPr>
            <sz val="10"/>
            <rFont val="Times New Roman"/>
            <family val="2"/>
            <charset val="204"/>
          </rPr>
          <t xml:space="preserve">Код рядка 1424 Т.XIV кол.17_x000D_
_x000D_
</t>
        </r>
        <r>
          <rPr>
            <b/>
            <sz val="9"/>
            <rFont val="Tahoma"/>
            <family val="2"/>
            <charset val="204"/>
          </rPr>
          <t>#A1424_17</t>
        </r>
      </text>
    </comment>
    <comment ref="AB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кол.3_x000D_
_x000D_
</t>
        </r>
        <r>
          <rPr>
            <b/>
            <sz val="9"/>
            <rFont val="Tahoma"/>
            <family val="2"/>
            <charset val="204"/>
          </rPr>
          <t>#A1430_3</t>
        </r>
      </text>
    </comment>
    <comment ref="AF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кол.4_x000D_
_x000D_
</t>
        </r>
        <r>
          <rPr>
            <b/>
            <sz val="9"/>
            <rFont val="Tahoma"/>
            <family val="2"/>
            <charset val="204"/>
          </rPr>
          <t>#A1430_4</t>
        </r>
      </text>
    </comment>
    <comment ref="AJ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кол.5_x000D_
_x000D_
</t>
        </r>
        <r>
          <rPr>
            <b/>
            <sz val="9"/>
            <rFont val="Tahoma"/>
            <family val="2"/>
            <charset val="204"/>
          </rPr>
          <t>#A1430_5</t>
        </r>
      </text>
    </comment>
    <comment ref="AN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кол.6_x000D_
_x000D_
</t>
        </r>
        <r>
          <rPr>
            <b/>
            <sz val="9"/>
            <rFont val="Tahoma"/>
            <family val="2"/>
            <charset val="204"/>
          </rPr>
          <t>#A1430_6</t>
        </r>
      </text>
    </comment>
    <comment ref="AR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кол.7_x000D_
_x000D_
</t>
        </r>
        <r>
          <rPr>
            <b/>
            <sz val="9"/>
            <rFont val="Tahoma"/>
            <family val="2"/>
            <charset val="204"/>
          </rPr>
          <t>#A1430_7</t>
        </r>
      </text>
    </comment>
    <comment ref="AV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кол.8_x000D_
_x000D_
</t>
        </r>
        <r>
          <rPr>
            <b/>
            <sz val="9"/>
            <rFont val="Tahoma"/>
            <family val="2"/>
            <charset val="204"/>
          </rPr>
          <t>#A1430_8</t>
        </r>
      </text>
    </comment>
    <comment ref="AZ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кол.9_x000D_
_x000D_
</t>
        </r>
        <r>
          <rPr>
            <b/>
            <sz val="9"/>
            <rFont val="Tahoma"/>
            <family val="2"/>
            <charset val="204"/>
          </rPr>
          <t>#A1430_9</t>
        </r>
      </text>
    </comment>
    <comment ref="BD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кол.10_x000D_
_x000D_
</t>
        </r>
        <r>
          <rPr>
            <b/>
            <sz val="9"/>
            <rFont val="Tahoma"/>
            <family val="2"/>
            <charset val="204"/>
          </rPr>
          <t>#A1430_10</t>
        </r>
      </text>
    </comment>
    <comment ref="BH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кол.11_x000D_
_x000D_
</t>
        </r>
        <r>
          <rPr>
            <b/>
            <sz val="9"/>
            <rFont val="Tahoma"/>
            <family val="2"/>
            <charset val="204"/>
          </rPr>
          <t>#A1430_11</t>
        </r>
      </text>
    </comment>
    <comment ref="BL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кол.12_x000D_
_x000D_
</t>
        </r>
        <r>
          <rPr>
            <b/>
            <sz val="9"/>
            <rFont val="Tahoma"/>
            <family val="2"/>
            <charset val="204"/>
          </rPr>
          <t>#A1430_12</t>
        </r>
      </text>
    </comment>
    <comment ref="BP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кол.13_x000D_
_x000D_
</t>
        </r>
        <r>
          <rPr>
            <b/>
            <sz val="9"/>
            <rFont val="Tahoma"/>
            <family val="2"/>
            <charset val="204"/>
          </rPr>
          <t>#A1430_13</t>
        </r>
      </text>
    </comment>
    <comment ref="BT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кол.14_x000D_
_x000D_
</t>
        </r>
        <r>
          <rPr>
            <b/>
            <sz val="9"/>
            <rFont val="Tahoma"/>
            <family val="2"/>
            <charset val="204"/>
          </rPr>
          <t>#A1430_14</t>
        </r>
      </text>
    </comment>
    <comment ref="BX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кол.15_x000D_
_x000D_
</t>
        </r>
        <r>
          <rPr>
            <b/>
            <sz val="9"/>
            <rFont val="Tahoma"/>
            <family val="2"/>
            <charset val="204"/>
          </rPr>
          <t>#A1430_15</t>
        </r>
      </text>
    </comment>
    <comment ref="CB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кол.16_x000D_
_x000D_
</t>
        </r>
        <r>
          <rPr>
            <b/>
            <sz val="9"/>
            <rFont val="Tahoma"/>
            <family val="2"/>
            <charset val="204"/>
          </rPr>
          <t>#A1430_16</t>
        </r>
      </text>
    </comment>
    <comment ref="CF219" authorId="0" shapeId="0">
      <text>
        <r>
          <rPr>
            <sz val="10"/>
            <rFont val="Times New Roman"/>
            <family val="2"/>
            <charset val="204"/>
          </rPr>
          <t xml:space="preserve">Код рядка 1430 Т.XIV кол.17_x000D_
_x000D_
</t>
        </r>
        <r>
          <rPr>
            <b/>
            <sz val="9"/>
            <rFont val="Tahoma"/>
            <family val="2"/>
            <charset val="204"/>
          </rPr>
          <t>#A1430_17</t>
        </r>
      </text>
    </comment>
    <comment ref="BM221" authorId="0" shapeId="0">
      <text>
        <r>
          <rPr>
            <sz val="10"/>
            <rFont val="Times New Roman"/>
            <family val="2"/>
            <charset val="204"/>
          </rPr>
          <t xml:space="preserve">Код рядка 1431_x000D_
_x000D_
</t>
        </r>
        <r>
          <rPr>
            <b/>
            <sz val="9"/>
            <rFont val="Tahoma"/>
            <family val="2"/>
            <charset val="204"/>
          </rPr>
          <t>#N1431</t>
        </r>
      </text>
    </comment>
    <comment ref="BM222" authorId="0" shapeId="0">
      <text>
        <r>
          <rPr>
            <sz val="10"/>
            <rFont val="Times New Roman"/>
            <family val="2"/>
            <charset val="204"/>
          </rPr>
          <t xml:space="preserve">Код рядка 1432_x000D_
_x000D_
</t>
        </r>
        <r>
          <rPr>
            <b/>
            <sz val="9"/>
            <rFont val="Tahoma"/>
            <family val="2"/>
            <charset val="204"/>
          </rPr>
          <t>#N1432</t>
        </r>
      </text>
    </comment>
    <comment ref="BM223" authorId="0" shapeId="0">
      <text>
        <r>
          <rPr>
            <sz val="10"/>
            <rFont val="Times New Roman"/>
            <family val="2"/>
            <charset val="204"/>
          </rPr>
          <t xml:space="preserve">Код рядка 1433_x000D_
_x000D_
</t>
        </r>
        <r>
          <rPr>
            <b/>
            <sz val="9"/>
            <rFont val="Tahoma"/>
            <family val="2"/>
            <charset val="204"/>
          </rPr>
          <t>#N1433</t>
        </r>
      </text>
    </comment>
    <comment ref="AH230" authorId="0" shapeId="0">
      <text>
        <r>
          <rPr>
            <sz val="10"/>
            <rFont val="Times New Roman"/>
            <family val="2"/>
            <charset val="204"/>
          </rPr>
          <t xml:space="preserve">Код рядка 1500 Т.XV кол.3_x000D_
_x000D_
</t>
        </r>
        <r>
          <rPr>
            <b/>
            <sz val="9"/>
            <rFont val="Tahoma"/>
            <family val="2"/>
            <charset val="204"/>
          </rPr>
          <t>#A1500_3</t>
        </r>
      </text>
    </comment>
    <comment ref="AO230" authorId="0" shapeId="0">
      <text>
        <r>
          <rPr>
            <sz val="10"/>
            <rFont val="Times New Roman"/>
            <family val="2"/>
            <charset val="204"/>
          </rPr>
          <t xml:space="preserve">Код рядка 1500 Т.XV кол.4_x000D_
_x000D_
</t>
        </r>
        <r>
          <rPr>
            <b/>
            <sz val="9"/>
            <rFont val="Tahoma"/>
            <family val="2"/>
            <charset val="204"/>
          </rPr>
          <t>#A1500_4</t>
        </r>
      </text>
    </comment>
    <comment ref="AT230" authorId="0" shapeId="0">
      <text>
        <r>
          <rPr>
            <sz val="10"/>
            <rFont val="Times New Roman"/>
            <family val="2"/>
            <charset val="204"/>
          </rPr>
          <t xml:space="preserve">Код рядка 1500 Т.XV кол.5_x000D_
_x000D_
</t>
        </r>
        <r>
          <rPr>
            <b/>
            <sz val="9"/>
            <rFont val="Tahoma"/>
            <family val="2"/>
            <charset val="204"/>
          </rPr>
          <t>#A1500_5</t>
        </r>
      </text>
    </comment>
    <comment ref="BA230" authorId="0" shapeId="0">
      <text>
        <r>
          <rPr>
            <sz val="10"/>
            <rFont val="Times New Roman"/>
            <family val="2"/>
            <charset val="204"/>
          </rPr>
          <t xml:space="preserve">Код рядка 1500 Т.XV кол.6_x000D_
_x000D_
</t>
        </r>
        <r>
          <rPr>
            <b/>
            <sz val="9"/>
            <rFont val="Tahoma"/>
            <family val="2"/>
            <charset val="204"/>
          </rPr>
          <t>#A1500_6</t>
        </r>
      </text>
    </comment>
    <comment ref="BF230" authorId="0" shapeId="0">
      <text>
        <r>
          <rPr>
            <sz val="10"/>
            <rFont val="Times New Roman"/>
            <family val="2"/>
            <charset val="204"/>
          </rPr>
          <t xml:space="preserve">Код рядка 1500 Т.XV кол.7_x000D_
_x000D_
</t>
        </r>
        <r>
          <rPr>
            <b/>
            <sz val="9"/>
            <rFont val="Tahoma"/>
            <family val="2"/>
            <charset val="204"/>
          </rPr>
          <t>#A1500_7</t>
        </r>
      </text>
    </comment>
    <comment ref="BL230" authorId="0" shapeId="0">
      <text>
        <r>
          <rPr>
            <sz val="10"/>
            <rFont val="Times New Roman"/>
            <family val="2"/>
            <charset val="204"/>
          </rPr>
          <t xml:space="preserve">Код рядка 1500 Т.XV кол.8_x000D_
_x000D_
</t>
        </r>
        <r>
          <rPr>
            <b/>
            <sz val="9"/>
            <rFont val="Tahoma"/>
            <family val="2"/>
            <charset val="204"/>
          </rPr>
          <t>#A1500_8</t>
        </r>
      </text>
    </comment>
    <comment ref="BS230" authorId="0" shapeId="0">
      <text>
        <r>
          <rPr>
            <sz val="10"/>
            <rFont val="Times New Roman"/>
            <family val="2"/>
            <charset val="204"/>
          </rPr>
          <t xml:space="preserve">Код рядка 1500 Т.XV кол.9_x000D_
_x000D_
</t>
        </r>
        <r>
          <rPr>
            <b/>
            <sz val="9"/>
            <rFont val="Tahoma"/>
            <family val="2"/>
            <charset val="204"/>
          </rPr>
          <t>#A1500_9</t>
        </r>
      </text>
    </comment>
    <comment ref="BX230" authorId="0" shapeId="0">
      <text>
        <r>
          <rPr>
            <sz val="10"/>
            <rFont val="Times New Roman"/>
            <family val="2"/>
            <charset val="204"/>
          </rPr>
          <t xml:space="preserve">Код рядка 1500 Т.XV кол.10_x000D_
_x000D_
</t>
        </r>
        <r>
          <rPr>
            <b/>
            <sz val="9"/>
            <rFont val="Tahoma"/>
            <family val="2"/>
            <charset val="204"/>
          </rPr>
          <t>#A1500_10</t>
        </r>
      </text>
    </comment>
    <comment ref="CD230" authorId="0" shapeId="0">
      <text>
        <r>
          <rPr>
            <sz val="10"/>
            <rFont val="Times New Roman"/>
            <family val="2"/>
            <charset val="204"/>
          </rPr>
          <t xml:space="preserve">Код рядка 1500 Т.XV кол.11_x000D_
_x000D_
</t>
        </r>
        <r>
          <rPr>
            <b/>
            <sz val="9"/>
            <rFont val="Tahoma"/>
            <family val="2"/>
            <charset val="204"/>
          </rPr>
          <t>#A1500_11</t>
        </r>
      </text>
    </comment>
    <comment ref="AH232" authorId="0" shapeId="0">
      <text>
        <r>
          <rPr>
            <sz val="10"/>
            <rFont val="Times New Roman"/>
            <family val="2"/>
            <charset val="204"/>
          </rPr>
          <t xml:space="preserve">Код рядка 1510 Т.XV кол.3_x000D_
_x000D_
</t>
        </r>
        <r>
          <rPr>
            <b/>
            <sz val="9"/>
            <rFont val="Tahoma"/>
            <family val="2"/>
            <charset val="204"/>
          </rPr>
          <t>#A1510_3</t>
        </r>
      </text>
    </comment>
    <comment ref="AO232" authorId="0" shapeId="0">
      <text>
        <r>
          <rPr>
            <sz val="10"/>
            <rFont val="Times New Roman"/>
            <family val="2"/>
            <charset val="204"/>
          </rPr>
          <t xml:space="preserve">Код рядка 1510 Т.XV кол.4_x000D_
_x000D_
</t>
        </r>
        <r>
          <rPr>
            <b/>
            <sz val="9"/>
            <rFont val="Tahoma"/>
            <family val="2"/>
            <charset val="204"/>
          </rPr>
          <t>#A1510_4</t>
        </r>
      </text>
    </comment>
    <comment ref="AT232" authorId="0" shapeId="0">
      <text>
        <r>
          <rPr>
            <sz val="10"/>
            <rFont val="Times New Roman"/>
            <family val="2"/>
            <charset val="204"/>
          </rPr>
          <t xml:space="preserve">Код рядка 1510 Т.XV кол.5_x000D_
_x000D_
</t>
        </r>
        <r>
          <rPr>
            <b/>
            <sz val="9"/>
            <rFont val="Tahoma"/>
            <family val="2"/>
            <charset val="204"/>
          </rPr>
          <t>#A1510_5</t>
        </r>
      </text>
    </comment>
    <comment ref="BA232" authorId="0" shapeId="0">
      <text>
        <r>
          <rPr>
            <sz val="10"/>
            <rFont val="Times New Roman"/>
            <family val="2"/>
            <charset val="204"/>
          </rPr>
          <t xml:space="preserve">Код рядка 1510 Т.XV кол.6_x000D_
_x000D_
</t>
        </r>
        <r>
          <rPr>
            <b/>
            <sz val="9"/>
            <rFont val="Tahoma"/>
            <family val="2"/>
            <charset val="204"/>
          </rPr>
          <t>#A1510_6</t>
        </r>
      </text>
    </comment>
    <comment ref="BF232" authorId="0" shapeId="0">
      <text>
        <r>
          <rPr>
            <sz val="10"/>
            <rFont val="Times New Roman"/>
            <family val="2"/>
            <charset val="204"/>
          </rPr>
          <t xml:space="preserve">Код рядка 1510 Т.XV кол.7_x000D_
_x000D_
</t>
        </r>
        <r>
          <rPr>
            <b/>
            <sz val="9"/>
            <rFont val="Tahoma"/>
            <family val="2"/>
            <charset val="204"/>
          </rPr>
          <t>#A1510_7</t>
        </r>
      </text>
    </comment>
    <comment ref="BL232" authorId="0" shapeId="0">
      <text>
        <r>
          <rPr>
            <sz val="10"/>
            <rFont val="Times New Roman"/>
            <family val="2"/>
            <charset val="204"/>
          </rPr>
          <t xml:space="preserve">Код рядка 1510 Т.XV кол.8_x000D_
_x000D_
</t>
        </r>
        <r>
          <rPr>
            <b/>
            <sz val="9"/>
            <rFont val="Tahoma"/>
            <family val="2"/>
            <charset val="204"/>
          </rPr>
          <t>#A1510_8</t>
        </r>
      </text>
    </comment>
    <comment ref="BS232" authorId="0" shapeId="0">
      <text>
        <r>
          <rPr>
            <sz val="10"/>
            <rFont val="Times New Roman"/>
            <family val="2"/>
            <charset val="204"/>
          </rPr>
          <t xml:space="preserve">Код рядка 1510 Т.XV кол.9_x000D_
_x000D_
</t>
        </r>
        <r>
          <rPr>
            <b/>
            <sz val="9"/>
            <rFont val="Tahoma"/>
            <family val="2"/>
            <charset val="204"/>
          </rPr>
          <t>#A1510_9</t>
        </r>
      </text>
    </comment>
    <comment ref="BX232" authorId="0" shapeId="0">
      <text>
        <r>
          <rPr>
            <sz val="10"/>
            <rFont val="Times New Roman"/>
            <family val="2"/>
            <charset val="204"/>
          </rPr>
          <t xml:space="preserve">Код рядка 1510 Т.XV кол.10_x000D_
_x000D_
</t>
        </r>
        <r>
          <rPr>
            <b/>
            <sz val="9"/>
            <rFont val="Tahoma"/>
            <family val="2"/>
            <charset val="204"/>
          </rPr>
          <t>#A1510_10</t>
        </r>
      </text>
    </comment>
    <comment ref="CD232" authorId="0" shapeId="0">
      <text>
        <r>
          <rPr>
            <sz val="10"/>
            <rFont val="Times New Roman"/>
            <family val="2"/>
            <charset val="204"/>
          </rPr>
          <t xml:space="preserve">Код рядка 1510 Т.XV кол.11_x000D_
_x000D_
</t>
        </r>
        <r>
          <rPr>
            <b/>
            <sz val="9"/>
            <rFont val="Tahoma"/>
            <family val="2"/>
            <charset val="204"/>
          </rPr>
          <t>#A1510_11</t>
        </r>
      </text>
    </comment>
    <comment ref="AH233" authorId="0" shapeId="0">
      <text>
        <r>
          <rPr>
            <sz val="10"/>
            <rFont val="Times New Roman"/>
            <family val="2"/>
            <charset val="204"/>
          </rPr>
          <t xml:space="preserve">Код рядка 1511 Т.XV кол.3_x000D_
_x000D_
</t>
        </r>
        <r>
          <rPr>
            <b/>
            <sz val="9"/>
            <rFont val="Tahoma"/>
            <family val="2"/>
            <charset val="204"/>
          </rPr>
          <t>#A1511_3</t>
        </r>
      </text>
    </comment>
    <comment ref="AT233" authorId="0" shapeId="0">
      <text>
        <r>
          <rPr>
            <sz val="10"/>
            <rFont val="Times New Roman"/>
            <family val="2"/>
            <charset val="204"/>
          </rPr>
          <t xml:space="preserve">Код рядка 1511 Т.XV кол.5_x000D_
_x000D_
</t>
        </r>
        <r>
          <rPr>
            <b/>
            <sz val="9"/>
            <rFont val="Tahoma"/>
            <family val="2"/>
            <charset val="204"/>
          </rPr>
          <t>#A1511_5</t>
        </r>
      </text>
    </comment>
    <comment ref="BF233" authorId="0" shapeId="0">
      <text>
        <r>
          <rPr>
            <sz val="10"/>
            <rFont val="Times New Roman"/>
            <family val="2"/>
            <charset val="204"/>
          </rPr>
          <t xml:space="preserve">Код рядка 1511 Т.XV кол.7_x000D_
_x000D_
</t>
        </r>
        <r>
          <rPr>
            <b/>
            <sz val="9"/>
            <rFont val="Tahoma"/>
            <family val="2"/>
            <charset val="204"/>
          </rPr>
          <t>#A1511_7</t>
        </r>
      </text>
    </comment>
    <comment ref="BL233" authorId="0" shapeId="0">
      <text>
        <r>
          <rPr>
            <sz val="10"/>
            <rFont val="Times New Roman"/>
            <family val="2"/>
            <charset val="204"/>
          </rPr>
          <t xml:space="preserve">Код рядка 1511 Т.XV кол.8_x000D_
_x000D_
</t>
        </r>
        <r>
          <rPr>
            <b/>
            <sz val="9"/>
            <rFont val="Tahoma"/>
            <family val="2"/>
            <charset val="204"/>
          </rPr>
          <t>#A1511_8</t>
        </r>
      </text>
    </comment>
    <comment ref="BX233" authorId="0" shapeId="0">
      <text>
        <r>
          <rPr>
            <sz val="10"/>
            <rFont val="Times New Roman"/>
            <family val="2"/>
            <charset val="204"/>
          </rPr>
          <t xml:space="preserve">Код рядка 1511 Т.XV кол.10_x000D_
_x000D_
</t>
        </r>
        <r>
          <rPr>
            <b/>
            <sz val="9"/>
            <rFont val="Tahoma"/>
            <family val="2"/>
            <charset val="204"/>
          </rPr>
          <t>#A1511_10</t>
        </r>
      </text>
    </comment>
    <comment ref="CD233" authorId="0" shapeId="0">
      <text>
        <r>
          <rPr>
            <sz val="10"/>
            <rFont val="Times New Roman"/>
            <family val="2"/>
            <charset val="204"/>
          </rPr>
          <t xml:space="preserve">Код рядка 1511 Т.XV кол.11_x000D_
_x000D_
</t>
        </r>
        <r>
          <rPr>
            <b/>
            <sz val="9"/>
            <rFont val="Tahoma"/>
            <family val="2"/>
            <charset val="204"/>
          </rPr>
          <t>#A1511_11</t>
        </r>
      </text>
    </comment>
    <comment ref="AO234" authorId="0" shapeId="0">
      <text>
        <r>
          <rPr>
            <sz val="10"/>
            <rFont val="Times New Roman"/>
            <family val="2"/>
            <charset val="204"/>
          </rPr>
          <t xml:space="preserve">Код рядка 1511 Т.XV кол.4_x000D_
_x000D_
</t>
        </r>
        <r>
          <rPr>
            <b/>
            <sz val="9"/>
            <rFont val="Tahoma"/>
            <family val="2"/>
            <charset val="204"/>
          </rPr>
          <t>#A1511_4</t>
        </r>
      </text>
    </comment>
    <comment ref="BA234" authorId="0" shapeId="0">
      <text>
        <r>
          <rPr>
            <sz val="10"/>
            <rFont val="Times New Roman"/>
            <family val="2"/>
            <charset val="204"/>
          </rPr>
          <t xml:space="preserve">Код рядка 1511 Т.XV кол.6_x000D_
_x000D_
</t>
        </r>
        <r>
          <rPr>
            <b/>
            <sz val="9"/>
            <rFont val="Tahoma"/>
            <family val="2"/>
            <charset val="204"/>
          </rPr>
          <t>#A1511_6</t>
        </r>
      </text>
    </comment>
    <comment ref="BS234" authorId="0" shapeId="0">
      <text>
        <r>
          <rPr>
            <sz val="10"/>
            <rFont val="Times New Roman"/>
            <family val="2"/>
            <charset val="204"/>
          </rPr>
          <t xml:space="preserve">Код рядка 1511 Т.XV кол.9_x000D_
_x000D_
</t>
        </r>
        <r>
          <rPr>
            <b/>
            <sz val="9"/>
            <rFont val="Tahoma"/>
            <family val="2"/>
            <charset val="204"/>
          </rPr>
          <t>#A1511_9</t>
        </r>
      </text>
    </comment>
    <comment ref="AH235" authorId="0" shapeId="0">
      <text>
        <r>
          <rPr>
            <sz val="10"/>
            <rFont val="Times New Roman"/>
            <family val="2"/>
            <charset val="204"/>
          </rPr>
          <t xml:space="preserve">Код рядка 1512 Т.XV кол.3_x000D_
_x000D_
</t>
        </r>
        <r>
          <rPr>
            <b/>
            <sz val="9"/>
            <rFont val="Tahoma"/>
            <family val="2"/>
            <charset val="204"/>
          </rPr>
          <t>#A1512_3</t>
        </r>
      </text>
    </comment>
    <comment ref="AO235" authorId="0" shapeId="0">
      <text>
        <r>
          <rPr>
            <sz val="10"/>
            <rFont val="Times New Roman"/>
            <family val="2"/>
            <charset val="204"/>
          </rPr>
          <t xml:space="preserve">Код рядка 1512 Т.XV кол.4_x000D_
_x000D_
</t>
        </r>
        <r>
          <rPr>
            <b/>
            <sz val="9"/>
            <rFont val="Tahoma"/>
            <family val="2"/>
            <charset val="204"/>
          </rPr>
          <t>#A1512_4</t>
        </r>
      </text>
    </comment>
    <comment ref="AT235" authorId="0" shapeId="0">
      <text>
        <r>
          <rPr>
            <sz val="10"/>
            <rFont val="Times New Roman"/>
            <family val="2"/>
            <charset val="204"/>
          </rPr>
          <t xml:space="preserve">Код рядка 1512 Т.XV кол.5_x000D_
_x000D_
</t>
        </r>
        <r>
          <rPr>
            <b/>
            <sz val="9"/>
            <rFont val="Tahoma"/>
            <family val="2"/>
            <charset val="204"/>
          </rPr>
          <t>#A1512_5</t>
        </r>
      </text>
    </comment>
    <comment ref="BA235" authorId="0" shapeId="0">
      <text>
        <r>
          <rPr>
            <sz val="10"/>
            <rFont val="Times New Roman"/>
            <family val="2"/>
            <charset val="204"/>
          </rPr>
          <t xml:space="preserve">Код рядка 1512 Т.XV кол.6_x000D_
_x000D_
</t>
        </r>
        <r>
          <rPr>
            <b/>
            <sz val="9"/>
            <rFont val="Tahoma"/>
            <family val="2"/>
            <charset val="204"/>
          </rPr>
          <t>#A1512_6</t>
        </r>
      </text>
    </comment>
    <comment ref="BF235" authorId="0" shapeId="0">
      <text>
        <r>
          <rPr>
            <sz val="10"/>
            <rFont val="Times New Roman"/>
            <family val="2"/>
            <charset val="204"/>
          </rPr>
          <t xml:space="preserve">Код рядка 1512 Т.XV кол.7_x000D_
_x000D_
</t>
        </r>
        <r>
          <rPr>
            <b/>
            <sz val="9"/>
            <rFont val="Tahoma"/>
            <family val="2"/>
            <charset val="204"/>
          </rPr>
          <t>#A1512_7</t>
        </r>
      </text>
    </comment>
    <comment ref="BL235" authorId="0" shapeId="0">
      <text>
        <r>
          <rPr>
            <sz val="10"/>
            <rFont val="Times New Roman"/>
            <family val="2"/>
            <charset val="204"/>
          </rPr>
          <t xml:space="preserve">Код рядка 1512 Т.XV кол.8_x000D_
_x000D_
</t>
        </r>
        <r>
          <rPr>
            <b/>
            <sz val="9"/>
            <rFont val="Tahoma"/>
            <family val="2"/>
            <charset val="204"/>
          </rPr>
          <t>#A1512_8</t>
        </r>
      </text>
    </comment>
    <comment ref="BS235" authorId="0" shapeId="0">
      <text>
        <r>
          <rPr>
            <sz val="10"/>
            <rFont val="Times New Roman"/>
            <family val="2"/>
            <charset val="204"/>
          </rPr>
          <t xml:space="preserve">Код рядка 1512 Т.XV кол.9_x000D_
_x000D_
</t>
        </r>
        <r>
          <rPr>
            <b/>
            <sz val="9"/>
            <rFont val="Tahoma"/>
            <family val="2"/>
            <charset val="204"/>
          </rPr>
          <t>#A1512_9</t>
        </r>
      </text>
    </comment>
    <comment ref="BX235" authorId="0" shapeId="0">
      <text>
        <r>
          <rPr>
            <sz val="10"/>
            <rFont val="Times New Roman"/>
            <family val="2"/>
            <charset val="204"/>
          </rPr>
          <t xml:space="preserve">Код рядка 1512 Т.XV кол.10_x000D_
_x000D_
</t>
        </r>
        <r>
          <rPr>
            <b/>
            <sz val="9"/>
            <rFont val="Tahoma"/>
            <family val="2"/>
            <charset val="204"/>
          </rPr>
          <t>#A1512_10</t>
        </r>
      </text>
    </comment>
    <comment ref="CD235" authorId="0" shapeId="0">
      <text>
        <r>
          <rPr>
            <sz val="10"/>
            <rFont val="Times New Roman"/>
            <family val="2"/>
            <charset val="204"/>
          </rPr>
          <t xml:space="preserve">Код рядка 1512 Т.XV кол.11_x000D_
_x000D_
</t>
        </r>
        <r>
          <rPr>
            <b/>
            <sz val="9"/>
            <rFont val="Tahoma"/>
            <family val="2"/>
            <charset val="204"/>
          </rPr>
          <t>#A1512_11</t>
        </r>
      </text>
    </comment>
    <comment ref="AH236" authorId="0" shapeId="0">
      <text>
        <r>
          <rPr>
            <sz val="10"/>
            <rFont val="Times New Roman"/>
            <family val="2"/>
            <charset val="204"/>
          </rPr>
          <t xml:space="preserve">Код рядка 1513 Т.XV кол.3_x000D_
_x000D_
</t>
        </r>
        <r>
          <rPr>
            <b/>
            <sz val="9"/>
            <rFont val="Tahoma"/>
            <family val="2"/>
            <charset val="204"/>
          </rPr>
          <t>#A1513_3</t>
        </r>
      </text>
    </comment>
    <comment ref="AO236" authorId="0" shapeId="0">
      <text>
        <r>
          <rPr>
            <sz val="10"/>
            <rFont val="Times New Roman"/>
            <family val="2"/>
            <charset val="204"/>
          </rPr>
          <t xml:space="preserve">Код рядка 1513 Т.XV кол.4_x000D_
_x000D_
</t>
        </r>
        <r>
          <rPr>
            <b/>
            <sz val="9"/>
            <rFont val="Tahoma"/>
            <family val="2"/>
            <charset val="204"/>
          </rPr>
          <t>#A1513_4</t>
        </r>
      </text>
    </comment>
    <comment ref="AT236" authorId="0" shapeId="0">
      <text>
        <r>
          <rPr>
            <sz val="10"/>
            <rFont val="Times New Roman"/>
            <family val="2"/>
            <charset val="204"/>
          </rPr>
          <t xml:space="preserve">Код рядка 1513 Т.XV кол.5_x000D_
_x000D_
</t>
        </r>
        <r>
          <rPr>
            <b/>
            <sz val="9"/>
            <rFont val="Tahoma"/>
            <family val="2"/>
            <charset val="204"/>
          </rPr>
          <t>#A1513_5</t>
        </r>
      </text>
    </comment>
    <comment ref="BA236" authorId="0" shapeId="0">
      <text>
        <r>
          <rPr>
            <sz val="10"/>
            <rFont val="Times New Roman"/>
            <family val="2"/>
            <charset val="204"/>
          </rPr>
          <t xml:space="preserve">Код рядка 1513 Т.XV кол.6_x000D_
_x000D_
</t>
        </r>
        <r>
          <rPr>
            <b/>
            <sz val="9"/>
            <rFont val="Tahoma"/>
            <family val="2"/>
            <charset val="204"/>
          </rPr>
          <t>#A1513_6</t>
        </r>
      </text>
    </comment>
    <comment ref="BF236" authorId="0" shapeId="0">
      <text>
        <r>
          <rPr>
            <sz val="10"/>
            <rFont val="Times New Roman"/>
            <family val="2"/>
            <charset val="204"/>
          </rPr>
          <t xml:space="preserve">Код рядка 1513 Т.XV кол.7_x000D_
_x000D_
</t>
        </r>
        <r>
          <rPr>
            <b/>
            <sz val="9"/>
            <rFont val="Tahoma"/>
            <family val="2"/>
            <charset val="204"/>
          </rPr>
          <t>#A1513_7</t>
        </r>
      </text>
    </comment>
    <comment ref="BL236" authorId="0" shapeId="0">
      <text>
        <r>
          <rPr>
            <sz val="10"/>
            <rFont val="Times New Roman"/>
            <family val="2"/>
            <charset val="204"/>
          </rPr>
          <t xml:space="preserve">Код рядка 1513 Т.XV кол.8_x000D_
_x000D_
</t>
        </r>
        <r>
          <rPr>
            <b/>
            <sz val="9"/>
            <rFont val="Tahoma"/>
            <family val="2"/>
            <charset val="204"/>
          </rPr>
          <t>#A1513_8</t>
        </r>
      </text>
    </comment>
    <comment ref="BS236" authorId="0" shapeId="0">
      <text>
        <r>
          <rPr>
            <sz val="10"/>
            <rFont val="Times New Roman"/>
            <family val="2"/>
            <charset val="204"/>
          </rPr>
          <t xml:space="preserve">Код рядка 1513 Т.XV кол.9_x000D_
_x000D_
</t>
        </r>
        <r>
          <rPr>
            <b/>
            <sz val="9"/>
            <rFont val="Tahoma"/>
            <family val="2"/>
            <charset val="204"/>
          </rPr>
          <t>#A1513_9</t>
        </r>
      </text>
    </comment>
    <comment ref="BX236" authorId="0" shapeId="0">
      <text>
        <r>
          <rPr>
            <sz val="10"/>
            <rFont val="Times New Roman"/>
            <family val="2"/>
            <charset val="204"/>
          </rPr>
          <t xml:space="preserve">Код рядка 1513 Т.XV кол.10_x000D_
_x000D_
</t>
        </r>
        <r>
          <rPr>
            <b/>
            <sz val="9"/>
            <rFont val="Tahoma"/>
            <family val="2"/>
            <charset val="204"/>
          </rPr>
          <t>#A1513_10</t>
        </r>
      </text>
    </comment>
    <comment ref="CD236" authorId="0" shapeId="0">
      <text>
        <r>
          <rPr>
            <sz val="10"/>
            <rFont val="Times New Roman"/>
            <family val="2"/>
            <charset val="204"/>
          </rPr>
          <t xml:space="preserve">Код рядка 1513 Т.XV кол.11_x000D_
_x000D_
</t>
        </r>
        <r>
          <rPr>
            <b/>
            <sz val="9"/>
            <rFont val="Tahoma"/>
            <family val="2"/>
            <charset val="204"/>
          </rPr>
          <t>#A1513_11</t>
        </r>
      </text>
    </comment>
    <comment ref="AH237" authorId="0" shapeId="0">
      <text>
        <r>
          <rPr>
            <sz val="10"/>
            <rFont val="Times New Roman"/>
            <family val="2"/>
            <charset val="204"/>
          </rPr>
          <t xml:space="preserve">Код рядка 1514 Т.XV кол.3_x000D_
_x000D_
</t>
        </r>
        <r>
          <rPr>
            <b/>
            <sz val="9"/>
            <rFont val="Tahoma"/>
            <family val="2"/>
            <charset val="204"/>
          </rPr>
          <t>#A1514_3</t>
        </r>
      </text>
    </comment>
    <comment ref="AO237" authorId="0" shapeId="0">
      <text>
        <r>
          <rPr>
            <sz val="10"/>
            <rFont val="Times New Roman"/>
            <family val="2"/>
            <charset val="204"/>
          </rPr>
          <t xml:space="preserve">Код рядка 1514 Т.XV кол.4_x000D_
_x000D_
</t>
        </r>
        <r>
          <rPr>
            <b/>
            <sz val="9"/>
            <rFont val="Tahoma"/>
            <family val="2"/>
            <charset val="204"/>
          </rPr>
          <t>#A1514_4</t>
        </r>
      </text>
    </comment>
    <comment ref="AT237" authorId="0" shapeId="0">
      <text>
        <r>
          <rPr>
            <sz val="10"/>
            <rFont val="Times New Roman"/>
            <family val="2"/>
            <charset val="204"/>
          </rPr>
          <t xml:space="preserve">Код рядка 1514 Т.XV кол.5_x000D_
_x000D_
</t>
        </r>
        <r>
          <rPr>
            <b/>
            <sz val="9"/>
            <rFont val="Tahoma"/>
            <family val="2"/>
            <charset val="204"/>
          </rPr>
          <t>#A1514_5</t>
        </r>
      </text>
    </comment>
    <comment ref="BA237" authorId="0" shapeId="0">
      <text>
        <r>
          <rPr>
            <sz val="10"/>
            <rFont val="Times New Roman"/>
            <family val="2"/>
            <charset val="204"/>
          </rPr>
          <t xml:space="preserve">Код рядка 1514 Т.XV кол.6_x000D_
_x000D_
</t>
        </r>
        <r>
          <rPr>
            <b/>
            <sz val="9"/>
            <rFont val="Tahoma"/>
            <family val="2"/>
            <charset val="204"/>
          </rPr>
          <t>#A1514_6</t>
        </r>
      </text>
    </comment>
    <comment ref="BF237" authorId="0" shapeId="0">
      <text>
        <r>
          <rPr>
            <sz val="10"/>
            <rFont val="Times New Roman"/>
            <family val="2"/>
            <charset val="204"/>
          </rPr>
          <t xml:space="preserve">Код рядка 1514 Т.XV кол.7_x000D_
_x000D_
</t>
        </r>
        <r>
          <rPr>
            <b/>
            <sz val="9"/>
            <rFont val="Tahoma"/>
            <family val="2"/>
            <charset val="204"/>
          </rPr>
          <t>#A1514_7</t>
        </r>
      </text>
    </comment>
    <comment ref="BL237" authorId="0" shapeId="0">
      <text>
        <r>
          <rPr>
            <sz val="10"/>
            <rFont val="Times New Roman"/>
            <family val="2"/>
            <charset val="204"/>
          </rPr>
          <t xml:space="preserve">Код рядка 1514 Т.XV кол.8_x000D_
_x000D_
</t>
        </r>
        <r>
          <rPr>
            <b/>
            <sz val="9"/>
            <rFont val="Tahoma"/>
            <family val="2"/>
            <charset val="204"/>
          </rPr>
          <t>#A1514_8</t>
        </r>
      </text>
    </comment>
    <comment ref="BS237" authorId="0" shapeId="0">
      <text>
        <r>
          <rPr>
            <sz val="10"/>
            <rFont val="Times New Roman"/>
            <family val="2"/>
            <charset val="204"/>
          </rPr>
          <t xml:space="preserve">Код рядка 1514 Т.XV кол.9_x000D_
_x000D_
</t>
        </r>
        <r>
          <rPr>
            <b/>
            <sz val="9"/>
            <rFont val="Tahoma"/>
            <family val="2"/>
            <charset val="204"/>
          </rPr>
          <t>#A1514_9</t>
        </r>
      </text>
    </comment>
    <comment ref="BX237" authorId="0" shapeId="0">
      <text>
        <r>
          <rPr>
            <sz val="10"/>
            <rFont val="Times New Roman"/>
            <family val="2"/>
            <charset val="204"/>
          </rPr>
          <t xml:space="preserve">Код рядка 1514 Т.XV кол.10_x000D_
_x000D_
</t>
        </r>
        <r>
          <rPr>
            <b/>
            <sz val="9"/>
            <rFont val="Tahoma"/>
            <family val="2"/>
            <charset val="204"/>
          </rPr>
          <t>#A1514_10</t>
        </r>
      </text>
    </comment>
    <comment ref="CD237" authorId="0" shapeId="0">
      <text>
        <r>
          <rPr>
            <sz val="10"/>
            <rFont val="Times New Roman"/>
            <family val="2"/>
            <charset val="204"/>
          </rPr>
          <t xml:space="preserve">Код рядка 1514 Т.XV кол.11_x000D_
_x000D_
</t>
        </r>
        <r>
          <rPr>
            <b/>
            <sz val="9"/>
            <rFont val="Tahoma"/>
            <family val="2"/>
            <charset val="204"/>
          </rPr>
          <t>#A1514_11</t>
        </r>
      </text>
    </comment>
    <comment ref="AH238" authorId="0" shapeId="0">
      <text>
        <r>
          <rPr>
            <sz val="10"/>
            <rFont val="Times New Roman"/>
            <family val="2"/>
            <charset val="204"/>
          </rPr>
          <t xml:space="preserve">Код рядка 1515 Т.XV кол.3_x000D_
_x000D_
</t>
        </r>
        <r>
          <rPr>
            <b/>
            <sz val="9"/>
            <rFont val="Tahoma"/>
            <family val="2"/>
            <charset val="204"/>
          </rPr>
          <t>#A1515_3</t>
        </r>
      </text>
    </comment>
    <comment ref="AO238" authorId="0" shapeId="0">
      <text>
        <r>
          <rPr>
            <sz val="10"/>
            <rFont val="Times New Roman"/>
            <family val="2"/>
            <charset val="204"/>
          </rPr>
          <t xml:space="preserve">Код рядка 1515 Т.XV кол.4_x000D_
_x000D_
</t>
        </r>
        <r>
          <rPr>
            <b/>
            <sz val="9"/>
            <rFont val="Tahoma"/>
            <family val="2"/>
            <charset val="204"/>
          </rPr>
          <t>#A1515_4</t>
        </r>
      </text>
    </comment>
    <comment ref="AT238" authorId="0" shapeId="0">
      <text>
        <r>
          <rPr>
            <sz val="10"/>
            <rFont val="Times New Roman"/>
            <family val="2"/>
            <charset val="204"/>
          </rPr>
          <t xml:space="preserve">Код рядка 1515 Т.XV кол.5_x000D_
_x000D_
</t>
        </r>
        <r>
          <rPr>
            <b/>
            <sz val="9"/>
            <rFont val="Tahoma"/>
            <family val="2"/>
            <charset val="204"/>
          </rPr>
          <t>#A1515_5</t>
        </r>
      </text>
    </comment>
    <comment ref="BA238" authorId="0" shapeId="0">
      <text>
        <r>
          <rPr>
            <sz val="10"/>
            <rFont val="Times New Roman"/>
            <family val="2"/>
            <charset val="204"/>
          </rPr>
          <t xml:space="preserve">Код рядка 1515 Т.XV кол.6_x000D_
_x000D_
</t>
        </r>
        <r>
          <rPr>
            <b/>
            <sz val="9"/>
            <rFont val="Tahoma"/>
            <family val="2"/>
            <charset val="204"/>
          </rPr>
          <t>#A1515_6</t>
        </r>
      </text>
    </comment>
    <comment ref="BF238" authorId="0" shapeId="0">
      <text>
        <r>
          <rPr>
            <sz val="10"/>
            <rFont val="Times New Roman"/>
            <family val="2"/>
            <charset val="204"/>
          </rPr>
          <t xml:space="preserve">Код рядка 1515 Т.XV кол.7_x000D_
_x000D_
</t>
        </r>
        <r>
          <rPr>
            <b/>
            <sz val="9"/>
            <rFont val="Tahoma"/>
            <family val="2"/>
            <charset val="204"/>
          </rPr>
          <t>#A1515_7</t>
        </r>
      </text>
    </comment>
    <comment ref="BL238" authorId="0" shapeId="0">
      <text>
        <r>
          <rPr>
            <sz val="10"/>
            <rFont val="Times New Roman"/>
            <family val="2"/>
            <charset val="204"/>
          </rPr>
          <t xml:space="preserve">Код рядка 1515 Т.XV кол.8_x000D_
_x000D_
</t>
        </r>
        <r>
          <rPr>
            <b/>
            <sz val="9"/>
            <rFont val="Tahoma"/>
            <family val="2"/>
            <charset val="204"/>
          </rPr>
          <t>#A1515_8</t>
        </r>
      </text>
    </comment>
    <comment ref="BS238" authorId="0" shapeId="0">
      <text>
        <r>
          <rPr>
            <sz val="10"/>
            <rFont val="Times New Roman"/>
            <family val="2"/>
            <charset val="204"/>
          </rPr>
          <t xml:space="preserve">Код рядка 1515 Т.XV кол.9_x000D_
_x000D_
</t>
        </r>
        <r>
          <rPr>
            <b/>
            <sz val="9"/>
            <rFont val="Tahoma"/>
            <family val="2"/>
            <charset val="204"/>
          </rPr>
          <t>#A1515_9</t>
        </r>
      </text>
    </comment>
    <comment ref="BX238" authorId="0" shapeId="0">
      <text>
        <r>
          <rPr>
            <sz val="10"/>
            <rFont val="Times New Roman"/>
            <family val="2"/>
            <charset val="204"/>
          </rPr>
          <t xml:space="preserve">Код рядка 1515 Т.XV кол.10_x000D_
_x000D_
</t>
        </r>
        <r>
          <rPr>
            <b/>
            <sz val="9"/>
            <rFont val="Tahoma"/>
            <family val="2"/>
            <charset val="204"/>
          </rPr>
          <t>#A1515_10</t>
        </r>
      </text>
    </comment>
    <comment ref="CD238" authorId="0" shapeId="0">
      <text>
        <r>
          <rPr>
            <sz val="10"/>
            <rFont val="Times New Roman"/>
            <family val="2"/>
            <charset val="204"/>
          </rPr>
          <t xml:space="preserve">Код рядка 1515 Т.XV кол.11_x000D_
_x000D_
</t>
        </r>
        <r>
          <rPr>
            <b/>
            <sz val="9"/>
            <rFont val="Tahoma"/>
            <family val="2"/>
            <charset val="204"/>
          </rPr>
          <t>#A1515_11</t>
        </r>
      </text>
    </comment>
    <comment ref="AH239" authorId="0" shapeId="0">
      <text>
        <r>
          <rPr>
            <sz val="10"/>
            <rFont val="Times New Roman"/>
            <family val="2"/>
            <charset val="204"/>
          </rPr>
          <t xml:space="preserve">Код рядка 1516 Т.XV кол.3_x000D_
_x000D_
</t>
        </r>
        <r>
          <rPr>
            <b/>
            <sz val="9"/>
            <rFont val="Tahoma"/>
            <family val="2"/>
            <charset val="204"/>
          </rPr>
          <t>#A1516_3</t>
        </r>
      </text>
    </comment>
    <comment ref="AO239" authorId="0" shapeId="0">
      <text>
        <r>
          <rPr>
            <sz val="10"/>
            <rFont val="Times New Roman"/>
            <family val="2"/>
            <charset val="204"/>
          </rPr>
          <t xml:space="preserve">Код рядка 1516 Т.XV кол.4_x000D_
_x000D_
</t>
        </r>
        <r>
          <rPr>
            <b/>
            <sz val="9"/>
            <rFont val="Tahoma"/>
            <family val="2"/>
            <charset val="204"/>
          </rPr>
          <t>#A1516_4</t>
        </r>
      </text>
    </comment>
    <comment ref="AT239" authorId="0" shapeId="0">
      <text>
        <r>
          <rPr>
            <sz val="10"/>
            <rFont val="Times New Roman"/>
            <family val="2"/>
            <charset val="204"/>
          </rPr>
          <t xml:space="preserve">Код рядка 1516 Т.XV кол.5_x000D_
_x000D_
</t>
        </r>
        <r>
          <rPr>
            <b/>
            <sz val="9"/>
            <rFont val="Tahoma"/>
            <family val="2"/>
            <charset val="204"/>
          </rPr>
          <t>#A1516_5</t>
        </r>
      </text>
    </comment>
    <comment ref="BA239" authorId="0" shapeId="0">
      <text>
        <r>
          <rPr>
            <sz val="10"/>
            <rFont val="Times New Roman"/>
            <family val="2"/>
            <charset val="204"/>
          </rPr>
          <t xml:space="preserve">Код рядка 1516 Т.XV кол.6_x000D_
_x000D_
</t>
        </r>
        <r>
          <rPr>
            <b/>
            <sz val="9"/>
            <rFont val="Tahoma"/>
            <family val="2"/>
            <charset val="204"/>
          </rPr>
          <t>#A1516_6</t>
        </r>
      </text>
    </comment>
    <comment ref="BF239" authorId="0" shapeId="0">
      <text>
        <r>
          <rPr>
            <sz val="10"/>
            <rFont val="Times New Roman"/>
            <family val="2"/>
            <charset val="204"/>
          </rPr>
          <t xml:space="preserve">Код рядка 1516 Т.XV кол.7_x000D_
_x000D_
</t>
        </r>
        <r>
          <rPr>
            <b/>
            <sz val="9"/>
            <rFont val="Tahoma"/>
            <family val="2"/>
            <charset val="204"/>
          </rPr>
          <t>#A1516_7</t>
        </r>
      </text>
    </comment>
    <comment ref="BL239" authorId="0" shapeId="0">
      <text>
        <r>
          <rPr>
            <sz val="10"/>
            <rFont val="Times New Roman"/>
            <family val="2"/>
            <charset val="204"/>
          </rPr>
          <t xml:space="preserve">Код рядка 1516 Т.XV кол.8_x000D_
_x000D_
</t>
        </r>
        <r>
          <rPr>
            <b/>
            <sz val="9"/>
            <rFont val="Tahoma"/>
            <family val="2"/>
            <charset val="204"/>
          </rPr>
          <t>#A1516_8</t>
        </r>
      </text>
    </comment>
    <comment ref="BS239" authorId="0" shapeId="0">
      <text>
        <r>
          <rPr>
            <sz val="10"/>
            <rFont val="Times New Roman"/>
            <family val="2"/>
            <charset val="204"/>
          </rPr>
          <t xml:space="preserve">Код рядка 1516 Т.XV кол.9_x000D_
_x000D_
</t>
        </r>
        <r>
          <rPr>
            <b/>
            <sz val="9"/>
            <rFont val="Tahoma"/>
            <family val="2"/>
            <charset val="204"/>
          </rPr>
          <t>#A1516_9</t>
        </r>
      </text>
    </comment>
    <comment ref="BX239" authorId="0" shapeId="0">
      <text>
        <r>
          <rPr>
            <sz val="10"/>
            <rFont val="Times New Roman"/>
            <family val="2"/>
            <charset val="204"/>
          </rPr>
          <t xml:space="preserve">Код рядка 1516 Т.XV кол.10_x000D_
_x000D_
</t>
        </r>
        <r>
          <rPr>
            <b/>
            <sz val="9"/>
            <rFont val="Tahoma"/>
            <family val="2"/>
            <charset val="204"/>
          </rPr>
          <t>#A1516_10</t>
        </r>
      </text>
    </comment>
    <comment ref="CD239" authorId="0" shapeId="0">
      <text>
        <r>
          <rPr>
            <sz val="10"/>
            <rFont val="Times New Roman"/>
            <family val="2"/>
            <charset val="204"/>
          </rPr>
          <t xml:space="preserve">Код рядка 1516 Т.XV кол.11_x000D_
_x000D_
</t>
        </r>
        <r>
          <rPr>
            <b/>
            <sz val="9"/>
            <rFont val="Tahoma"/>
            <family val="2"/>
            <charset val="204"/>
          </rPr>
          <t>#A1516_11</t>
        </r>
      </text>
    </comment>
    <comment ref="AH240" authorId="0" shapeId="0">
      <text>
        <r>
          <rPr>
            <sz val="10"/>
            <rFont val="Times New Roman"/>
            <family val="2"/>
            <charset val="204"/>
          </rPr>
          <t xml:space="preserve">Код рядка 1517 Т.XV кол.3_x000D_
_x000D_
</t>
        </r>
        <r>
          <rPr>
            <b/>
            <sz val="9"/>
            <rFont val="Tahoma"/>
            <family val="2"/>
            <charset val="204"/>
          </rPr>
          <t>#A1517_3</t>
        </r>
      </text>
    </comment>
    <comment ref="AO240" authorId="0" shapeId="0">
      <text>
        <r>
          <rPr>
            <sz val="10"/>
            <rFont val="Times New Roman"/>
            <family val="2"/>
            <charset val="204"/>
          </rPr>
          <t xml:space="preserve">Код рядка 1517 Т.XV кол.4_x000D_
_x000D_
</t>
        </r>
        <r>
          <rPr>
            <b/>
            <sz val="9"/>
            <rFont val="Tahoma"/>
            <family val="2"/>
            <charset val="204"/>
          </rPr>
          <t>#A1517_4</t>
        </r>
      </text>
    </comment>
    <comment ref="AT240" authorId="0" shapeId="0">
      <text>
        <r>
          <rPr>
            <sz val="10"/>
            <rFont val="Times New Roman"/>
            <family val="2"/>
            <charset val="204"/>
          </rPr>
          <t xml:space="preserve">Код рядка 1517 Т.XV кол.5_x000D_
_x000D_
</t>
        </r>
        <r>
          <rPr>
            <b/>
            <sz val="9"/>
            <rFont val="Tahoma"/>
            <family val="2"/>
            <charset val="204"/>
          </rPr>
          <t>#A1517_5</t>
        </r>
      </text>
    </comment>
    <comment ref="BA240" authorId="0" shapeId="0">
      <text>
        <r>
          <rPr>
            <sz val="10"/>
            <rFont val="Times New Roman"/>
            <family val="2"/>
            <charset val="204"/>
          </rPr>
          <t xml:space="preserve">Код рядка 1517 Т.XV кол.6_x000D_
_x000D_
</t>
        </r>
        <r>
          <rPr>
            <b/>
            <sz val="9"/>
            <rFont val="Tahoma"/>
            <family val="2"/>
            <charset val="204"/>
          </rPr>
          <t>#A1517_6</t>
        </r>
      </text>
    </comment>
    <comment ref="BF240" authorId="0" shapeId="0">
      <text>
        <r>
          <rPr>
            <sz val="10"/>
            <rFont val="Times New Roman"/>
            <family val="2"/>
            <charset val="204"/>
          </rPr>
          <t xml:space="preserve">Код рядка 1517 Т.XV кол.7_x000D_
_x000D_
</t>
        </r>
        <r>
          <rPr>
            <b/>
            <sz val="9"/>
            <rFont val="Tahoma"/>
            <family val="2"/>
            <charset val="204"/>
          </rPr>
          <t>#A1517_7</t>
        </r>
      </text>
    </comment>
    <comment ref="BL240" authorId="0" shapeId="0">
      <text>
        <r>
          <rPr>
            <sz val="10"/>
            <rFont val="Times New Roman"/>
            <family val="2"/>
            <charset val="204"/>
          </rPr>
          <t xml:space="preserve">Код рядка 1517 Т.XV кол.8_x000D_
_x000D_
</t>
        </r>
        <r>
          <rPr>
            <b/>
            <sz val="9"/>
            <rFont val="Tahoma"/>
            <family val="2"/>
            <charset val="204"/>
          </rPr>
          <t>#A1517_8</t>
        </r>
      </text>
    </comment>
    <comment ref="BS240" authorId="0" shapeId="0">
      <text>
        <r>
          <rPr>
            <sz val="10"/>
            <rFont val="Times New Roman"/>
            <family val="2"/>
            <charset val="204"/>
          </rPr>
          <t xml:space="preserve">Код рядка 1517 Т.XV кол.9_x000D_
_x000D_
</t>
        </r>
        <r>
          <rPr>
            <b/>
            <sz val="9"/>
            <rFont val="Tahoma"/>
            <family val="2"/>
            <charset val="204"/>
          </rPr>
          <t>#A1517_9</t>
        </r>
      </text>
    </comment>
    <comment ref="BX240" authorId="0" shapeId="0">
      <text>
        <r>
          <rPr>
            <sz val="10"/>
            <rFont val="Times New Roman"/>
            <family val="2"/>
            <charset val="204"/>
          </rPr>
          <t xml:space="preserve">Код рядка 1517 Т.XV кол.10_x000D_
_x000D_
</t>
        </r>
        <r>
          <rPr>
            <b/>
            <sz val="9"/>
            <rFont val="Tahoma"/>
            <family val="2"/>
            <charset val="204"/>
          </rPr>
          <t>#A1517_10</t>
        </r>
      </text>
    </comment>
    <comment ref="CD240" authorId="0" shapeId="0">
      <text>
        <r>
          <rPr>
            <sz val="10"/>
            <rFont val="Times New Roman"/>
            <family val="2"/>
            <charset val="204"/>
          </rPr>
          <t xml:space="preserve">Код рядка 1517 Т.XV кол.11_x000D_
_x000D_
</t>
        </r>
        <r>
          <rPr>
            <b/>
            <sz val="9"/>
            <rFont val="Tahoma"/>
            <family val="2"/>
            <charset val="204"/>
          </rPr>
          <t>#A1517_11</t>
        </r>
      </text>
    </comment>
    <comment ref="AH241" authorId="0" shapeId="0">
      <text>
        <r>
          <rPr>
            <sz val="10"/>
            <rFont val="Times New Roman"/>
            <family val="2"/>
            <charset val="204"/>
          </rPr>
          <t xml:space="preserve">Код рядка 1518 Т.XV кол.3_x000D_
_x000D_
</t>
        </r>
        <r>
          <rPr>
            <b/>
            <sz val="9"/>
            <rFont val="Tahoma"/>
            <family val="2"/>
            <charset val="204"/>
          </rPr>
          <t>#A1518_3</t>
        </r>
      </text>
    </comment>
    <comment ref="AO241" authorId="0" shapeId="0">
      <text>
        <r>
          <rPr>
            <sz val="10"/>
            <rFont val="Times New Roman"/>
            <family val="2"/>
            <charset val="204"/>
          </rPr>
          <t xml:space="preserve">Код рядка 1518 Т.XV кол.4_x000D_
_x000D_
</t>
        </r>
        <r>
          <rPr>
            <b/>
            <sz val="9"/>
            <rFont val="Tahoma"/>
            <family val="2"/>
            <charset val="204"/>
          </rPr>
          <t>#A1518_4</t>
        </r>
      </text>
    </comment>
    <comment ref="AT241" authorId="0" shapeId="0">
      <text>
        <r>
          <rPr>
            <sz val="10"/>
            <rFont val="Times New Roman"/>
            <family val="2"/>
            <charset val="204"/>
          </rPr>
          <t xml:space="preserve">Код рядка 1518 Т.XV кол.5_x000D_
_x000D_
</t>
        </r>
        <r>
          <rPr>
            <b/>
            <sz val="9"/>
            <rFont val="Tahoma"/>
            <family val="2"/>
            <charset val="204"/>
          </rPr>
          <t>#A1518_5</t>
        </r>
      </text>
    </comment>
    <comment ref="BA241" authorId="0" shapeId="0">
      <text>
        <r>
          <rPr>
            <sz val="10"/>
            <rFont val="Times New Roman"/>
            <family val="2"/>
            <charset val="204"/>
          </rPr>
          <t xml:space="preserve">Код рядка 1518 Т.XV кол.6_x000D_
_x000D_
</t>
        </r>
        <r>
          <rPr>
            <b/>
            <sz val="9"/>
            <rFont val="Tahoma"/>
            <family val="2"/>
            <charset val="204"/>
          </rPr>
          <t>#A1518_6</t>
        </r>
      </text>
    </comment>
    <comment ref="BF241" authorId="0" shapeId="0">
      <text>
        <r>
          <rPr>
            <sz val="10"/>
            <rFont val="Times New Roman"/>
            <family val="2"/>
            <charset val="204"/>
          </rPr>
          <t xml:space="preserve">Код рядка 1518 Т.XV кол.7_x000D_
_x000D_
</t>
        </r>
        <r>
          <rPr>
            <b/>
            <sz val="9"/>
            <rFont val="Tahoma"/>
            <family val="2"/>
            <charset val="204"/>
          </rPr>
          <t>#A1518_7</t>
        </r>
      </text>
    </comment>
    <comment ref="BL241" authorId="0" shapeId="0">
      <text>
        <r>
          <rPr>
            <sz val="10"/>
            <rFont val="Times New Roman"/>
            <family val="2"/>
            <charset val="204"/>
          </rPr>
          <t xml:space="preserve">Код рядка 1518 Т.XV кол.8_x000D_
_x000D_
</t>
        </r>
        <r>
          <rPr>
            <b/>
            <sz val="9"/>
            <rFont val="Tahoma"/>
            <family val="2"/>
            <charset val="204"/>
          </rPr>
          <t>#A1518_8</t>
        </r>
      </text>
    </comment>
    <comment ref="BS241" authorId="0" shapeId="0">
      <text>
        <r>
          <rPr>
            <sz val="10"/>
            <rFont val="Times New Roman"/>
            <family val="2"/>
            <charset val="204"/>
          </rPr>
          <t xml:space="preserve">Код рядка 1518 Т.XV кол.9_x000D_
_x000D_
</t>
        </r>
        <r>
          <rPr>
            <b/>
            <sz val="9"/>
            <rFont val="Tahoma"/>
            <family val="2"/>
            <charset val="204"/>
          </rPr>
          <t>#A1518_9</t>
        </r>
      </text>
    </comment>
    <comment ref="BX241" authorId="0" shapeId="0">
      <text>
        <r>
          <rPr>
            <sz val="10"/>
            <rFont val="Times New Roman"/>
            <family val="2"/>
            <charset val="204"/>
          </rPr>
          <t xml:space="preserve">Код рядка 1518 Т.XV кол.10_x000D_
_x000D_
</t>
        </r>
        <r>
          <rPr>
            <b/>
            <sz val="9"/>
            <rFont val="Tahoma"/>
            <family val="2"/>
            <charset val="204"/>
          </rPr>
          <t>#A1518_10</t>
        </r>
      </text>
    </comment>
    <comment ref="CD241" authorId="0" shapeId="0">
      <text>
        <r>
          <rPr>
            <sz val="10"/>
            <rFont val="Times New Roman"/>
            <family val="2"/>
            <charset val="204"/>
          </rPr>
          <t xml:space="preserve">Код рядка 1518 Т.XV кол.11_x000D_
_x000D_
</t>
        </r>
        <r>
          <rPr>
            <b/>
            <sz val="9"/>
            <rFont val="Tahoma"/>
            <family val="2"/>
            <charset val="204"/>
          </rPr>
          <t>#A1518_11</t>
        </r>
      </text>
    </comment>
    <comment ref="AH242" authorId="0" shapeId="0">
      <text>
        <r>
          <rPr>
            <sz val="10"/>
            <rFont val="Times New Roman"/>
            <family val="2"/>
            <charset val="204"/>
          </rPr>
          <t xml:space="preserve">Код рядка 1519 Т.XV кол.3_x000D_
_x000D_
</t>
        </r>
        <r>
          <rPr>
            <b/>
            <sz val="9"/>
            <rFont val="Tahoma"/>
            <family val="2"/>
            <charset val="204"/>
          </rPr>
          <t>#A1519_3</t>
        </r>
      </text>
    </comment>
    <comment ref="AO242" authorId="0" shapeId="0">
      <text>
        <r>
          <rPr>
            <sz val="10"/>
            <rFont val="Times New Roman"/>
            <family val="2"/>
            <charset val="204"/>
          </rPr>
          <t xml:space="preserve">Код рядка 1519 Т.XV кол.4_x000D_
_x000D_
</t>
        </r>
        <r>
          <rPr>
            <b/>
            <sz val="9"/>
            <rFont val="Tahoma"/>
            <family val="2"/>
            <charset val="204"/>
          </rPr>
          <t>#A1519_4</t>
        </r>
      </text>
    </comment>
    <comment ref="AT242" authorId="0" shapeId="0">
      <text>
        <r>
          <rPr>
            <sz val="10"/>
            <rFont val="Times New Roman"/>
            <family val="2"/>
            <charset val="204"/>
          </rPr>
          <t xml:space="preserve">Код рядка 1519 Т.XV кол.5_x000D_
_x000D_
</t>
        </r>
        <r>
          <rPr>
            <b/>
            <sz val="9"/>
            <rFont val="Tahoma"/>
            <family val="2"/>
            <charset val="204"/>
          </rPr>
          <t>#A1519_5</t>
        </r>
      </text>
    </comment>
    <comment ref="BA242" authorId="0" shapeId="0">
      <text>
        <r>
          <rPr>
            <sz val="10"/>
            <rFont val="Times New Roman"/>
            <family val="2"/>
            <charset val="204"/>
          </rPr>
          <t xml:space="preserve">Код рядка 1519 Т.XV кол.6_x000D_
_x000D_
</t>
        </r>
        <r>
          <rPr>
            <b/>
            <sz val="9"/>
            <rFont val="Tahoma"/>
            <family val="2"/>
            <charset val="204"/>
          </rPr>
          <t>#A1519_6</t>
        </r>
      </text>
    </comment>
    <comment ref="BF242" authorId="0" shapeId="0">
      <text>
        <r>
          <rPr>
            <sz val="10"/>
            <rFont val="Times New Roman"/>
            <family val="2"/>
            <charset val="204"/>
          </rPr>
          <t xml:space="preserve">Код рядка 1519 Т.XV кол.7_x000D_
_x000D_
</t>
        </r>
        <r>
          <rPr>
            <b/>
            <sz val="9"/>
            <rFont val="Tahoma"/>
            <family val="2"/>
            <charset val="204"/>
          </rPr>
          <t>#A1519_7</t>
        </r>
      </text>
    </comment>
    <comment ref="BL242" authorId="0" shapeId="0">
      <text>
        <r>
          <rPr>
            <sz val="10"/>
            <rFont val="Times New Roman"/>
            <family val="2"/>
            <charset val="204"/>
          </rPr>
          <t xml:space="preserve">Код рядка 1519 Т.XV кол.8_x000D_
_x000D_
</t>
        </r>
        <r>
          <rPr>
            <b/>
            <sz val="9"/>
            <rFont val="Tahoma"/>
            <family val="2"/>
            <charset val="204"/>
          </rPr>
          <t>#A1519_8</t>
        </r>
      </text>
    </comment>
    <comment ref="BS242" authorId="0" shapeId="0">
      <text>
        <r>
          <rPr>
            <sz val="10"/>
            <rFont val="Times New Roman"/>
            <family val="2"/>
            <charset val="204"/>
          </rPr>
          <t xml:space="preserve">Код рядка 1519 Т.XV кол.9_x000D_
_x000D_
</t>
        </r>
        <r>
          <rPr>
            <b/>
            <sz val="9"/>
            <rFont val="Tahoma"/>
            <family val="2"/>
            <charset val="204"/>
          </rPr>
          <t>#A1519_9</t>
        </r>
      </text>
    </comment>
    <comment ref="BX242" authorId="0" shapeId="0">
      <text>
        <r>
          <rPr>
            <sz val="10"/>
            <rFont val="Times New Roman"/>
            <family val="2"/>
            <charset val="204"/>
          </rPr>
          <t xml:space="preserve">Код рядка 1519 Т.XV кол.10_x000D_
_x000D_
</t>
        </r>
        <r>
          <rPr>
            <b/>
            <sz val="9"/>
            <rFont val="Tahoma"/>
            <family val="2"/>
            <charset val="204"/>
          </rPr>
          <t>#A1519_10</t>
        </r>
      </text>
    </comment>
    <comment ref="CD242" authorId="0" shapeId="0">
      <text>
        <r>
          <rPr>
            <sz val="10"/>
            <rFont val="Times New Roman"/>
            <family val="2"/>
            <charset val="204"/>
          </rPr>
          <t xml:space="preserve">Код рядка 1519 Т.XV кол.11_x000D_
_x000D_
</t>
        </r>
        <r>
          <rPr>
            <b/>
            <sz val="9"/>
            <rFont val="Tahoma"/>
            <family val="2"/>
            <charset val="204"/>
          </rPr>
          <t>#A1519_11</t>
        </r>
      </text>
    </comment>
    <comment ref="AH243" authorId="0" shapeId="0">
      <text>
        <r>
          <rPr>
            <sz val="10"/>
            <rFont val="Times New Roman"/>
            <family val="2"/>
            <charset val="204"/>
          </rPr>
          <t xml:space="preserve">Код рядка 1520 Т.XV кол.3_x000D_
_x000D_
</t>
        </r>
        <r>
          <rPr>
            <b/>
            <sz val="9"/>
            <rFont val="Tahoma"/>
            <family val="2"/>
            <charset val="204"/>
          </rPr>
          <t>#A1520_3</t>
        </r>
      </text>
    </comment>
    <comment ref="AO243" authorId="0" shapeId="0">
      <text>
        <r>
          <rPr>
            <sz val="10"/>
            <rFont val="Times New Roman"/>
            <family val="2"/>
            <charset val="204"/>
          </rPr>
          <t xml:space="preserve">Код рядка 1520 Т.XV кол.4_x000D_
_x000D_
</t>
        </r>
        <r>
          <rPr>
            <b/>
            <sz val="9"/>
            <rFont val="Tahoma"/>
            <family val="2"/>
            <charset val="204"/>
          </rPr>
          <t>#A1520_4</t>
        </r>
      </text>
    </comment>
    <comment ref="AT243" authorId="0" shapeId="0">
      <text>
        <r>
          <rPr>
            <sz val="10"/>
            <rFont val="Times New Roman"/>
            <family val="2"/>
            <charset val="204"/>
          </rPr>
          <t xml:space="preserve">Код рядка 1520 Т.XV кол.5_x000D_
_x000D_
</t>
        </r>
        <r>
          <rPr>
            <b/>
            <sz val="9"/>
            <rFont val="Tahoma"/>
            <family val="2"/>
            <charset val="204"/>
          </rPr>
          <t>#A1520_5</t>
        </r>
      </text>
    </comment>
    <comment ref="BA243" authorId="0" shapeId="0">
      <text>
        <r>
          <rPr>
            <sz val="10"/>
            <rFont val="Times New Roman"/>
            <family val="2"/>
            <charset val="204"/>
          </rPr>
          <t xml:space="preserve">Код рядка 1520 Т.XV кол.6_x000D_
_x000D_
</t>
        </r>
        <r>
          <rPr>
            <b/>
            <sz val="9"/>
            <rFont val="Tahoma"/>
            <family val="2"/>
            <charset val="204"/>
          </rPr>
          <t>#A1520_6</t>
        </r>
      </text>
    </comment>
    <comment ref="BF243" authorId="0" shapeId="0">
      <text>
        <r>
          <rPr>
            <sz val="10"/>
            <rFont val="Times New Roman"/>
            <family val="2"/>
            <charset val="204"/>
          </rPr>
          <t xml:space="preserve">Код рядка 1520 Т.XV кол.7_x000D_
_x000D_
</t>
        </r>
        <r>
          <rPr>
            <b/>
            <sz val="9"/>
            <rFont val="Tahoma"/>
            <family val="2"/>
            <charset val="204"/>
          </rPr>
          <t>#A1520_7</t>
        </r>
      </text>
    </comment>
    <comment ref="BL243" authorId="0" shapeId="0">
      <text>
        <r>
          <rPr>
            <sz val="10"/>
            <rFont val="Times New Roman"/>
            <family val="2"/>
            <charset val="204"/>
          </rPr>
          <t xml:space="preserve">Код рядка 1520 Т.XV кол.8_x000D_
_x000D_
</t>
        </r>
        <r>
          <rPr>
            <b/>
            <sz val="9"/>
            <rFont val="Tahoma"/>
            <family val="2"/>
            <charset val="204"/>
          </rPr>
          <t>#A1520_8</t>
        </r>
      </text>
    </comment>
    <comment ref="BS243" authorId="0" shapeId="0">
      <text>
        <r>
          <rPr>
            <sz val="10"/>
            <rFont val="Times New Roman"/>
            <family val="2"/>
            <charset val="204"/>
          </rPr>
          <t xml:space="preserve">Код рядка 1520 Т.XV кол.9_x000D_
_x000D_
</t>
        </r>
        <r>
          <rPr>
            <b/>
            <sz val="9"/>
            <rFont val="Tahoma"/>
            <family val="2"/>
            <charset val="204"/>
          </rPr>
          <t>#A1520_9</t>
        </r>
      </text>
    </comment>
    <comment ref="BX243" authorId="0" shapeId="0">
      <text>
        <r>
          <rPr>
            <sz val="10"/>
            <rFont val="Times New Roman"/>
            <family val="2"/>
            <charset val="204"/>
          </rPr>
          <t xml:space="preserve">Код рядка 1520 Т.XV кол.10_x000D_
_x000D_
</t>
        </r>
        <r>
          <rPr>
            <b/>
            <sz val="9"/>
            <rFont val="Tahoma"/>
            <family val="2"/>
            <charset val="204"/>
          </rPr>
          <t>#A1520_10</t>
        </r>
      </text>
    </comment>
    <comment ref="CD243" authorId="0" shapeId="0">
      <text>
        <r>
          <rPr>
            <sz val="10"/>
            <rFont val="Times New Roman"/>
            <family val="2"/>
            <charset val="204"/>
          </rPr>
          <t xml:space="preserve">Код рядка 1520 Т.XV кол.11_x000D_
_x000D_
</t>
        </r>
        <r>
          <rPr>
            <b/>
            <sz val="9"/>
            <rFont val="Tahoma"/>
            <family val="2"/>
            <charset val="204"/>
          </rPr>
          <t>#A1520_11</t>
        </r>
      </text>
    </comment>
    <comment ref="AH245" authorId="0" shapeId="0">
      <text>
        <r>
          <rPr>
            <sz val="10"/>
            <rFont val="Times New Roman"/>
            <family val="2"/>
            <charset val="204"/>
          </rPr>
          <t xml:space="preserve">Код рядка 1530 Т.XV кол.3_x000D_
_x000D_
</t>
        </r>
        <r>
          <rPr>
            <b/>
            <sz val="9"/>
            <rFont val="Tahoma"/>
            <family val="2"/>
            <charset val="204"/>
          </rPr>
          <t>#A1530_3</t>
        </r>
      </text>
    </comment>
    <comment ref="AO245" authorId="0" shapeId="0">
      <text>
        <r>
          <rPr>
            <sz val="10"/>
            <rFont val="Times New Roman"/>
            <family val="2"/>
            <charset val="204"/>
          </rPr>
          <t xml:space="preserve">Код рядка 1530 Т.XV кол.4_x000D_
_x000D_
</t>
        </r>
        <r>
          <rPr>
            <b/>
            <sz val="9"/>
            <rFont val="Tahoma"/>
            <family val="2"/>
            <charset val="204"/>
          </rPr>
          <t>#A1530_4</t>
        </r>
      </text>
    </comment>
    <comment ref="AT245" authorId="0" shapeId="0">
      <text>
        <r>
          <rPr>
            <sz val="10"/>
            <rFont val="Times New Roman"/>
            <family val="2"/>
            <charset val="204"/>
          </rPr>
          <t xml:space="preserve">Код рядка 1530 Т.XV кол.5_x000D_
_x000D_
</t>
        </r>
        <r>
          <rPr>
            <b/>
            <sz val="9"/>
            <rFont val="Tahoma"/>
            <family val="2"/>
            <charset val="204"/>
          </rPr>
          <t>#A1530_5</t>
        </r>
      </text>
    </comment>
    <comment ref="BA245" authorId="0" shapeId="0">
      <text>
        <r>
          <rPr>
            <sz val="10"/>
            <rFont val="Times New Roman"/>
            <family val="2"/>
            <charset val="204"/>
          </rPr>
          <t xml:space="preserve">Код рядка 1530 Т.XV кол.6_x000D_
_x000D_
</t>
        </r>
        <r>
          <rPr>
            <b/>
            <sz val="9"/>
            <rFont val="Tahoma"/>
            <family val="2"/>
            <charset val="204"/>
          </rPr>
          <t>#A1530_6</t>
        </r>
      </text>
    </comment>
    <comment ref="BF245" authorId="0" shapeId="0">
      <text>
        <r>
          <rPr>
            <sz val="10"/>
            <rFont val="Times New Roman"/>
            <family val="2"/>
            <charset val="204"/>
          </rPr>
          <t xml:space="preserve">Код рядка 1530 Т.XV кол.7_x000D_
_x000D_
</t>
        </r>
        <r>
          <rPr>
            <b/>
            <sz val="9"/>
            <rFont val="Tahoma"/>
            <family val="2"/>
            <charset val="204"/>
          </rPr>
          <t>#A1530_7</t>
        </r>
      </text>
    </comment>
    <comment ref="BL245" authorId="0" shapeId="0">
      <text>
        <r>
          <rPr>
            <sz val="10"/>
            <rFont val="Times New Roman"/>
            <family val="2"/>
            <charset val="204"/>
          </rPr>
          <t xml:space="preserve">Код рядка 1530 Т.XV кол.8_x000D_
_x000D_
</t>
        </r>
        <r>
          <rPr>
            <b/>
            <sz val="9"/>
            <rFont val="Tahoma"/>
            <family val="2"/>
            <charset val="204"/>
          </rPr>
          <t>#A1530_8</t>
        </r>
      </text>
    </comment>
    <comment ref="BS245" authorId="0" shapeId="0">
      <text>
        <r>
          <rPr>
            <sz val="10"/>
            <rFont val="Times New Roman"/>
            <family val="2"/>
            <charset val="204"/>
          </rPr>
          <t xml:space="preserve">Код рядка 1530 Т.XV кол.9_x000D_
_x000D_
</t>
        </r>
        <r>
          <rPr>
            <b/>
            <sz val="9"/>
            <rFont val="Tahoma"/>
            <family val="2"/>
            <charset val="204"/>
          </rPr>
          <t>#A1530_9</t>
        </r>
      </text>
    </comment>
    <comment ref="BX245" authorId="0" shapeId="0">
      <text>
        <r>
          <rPr>
            <sz val="10"/>
            <rFont val="Times New Roman"/>
            <family val="2"/>
            <charset val="204"/>
          </rPr>
          <t xml:space="preserve">Код рядка 1530 Т.XV кол.10_x000D_
_x000D_
</t>
        </r>
        <r>
          <rPr>
            <b/>
            <sz val="9"/>
            <rFont val="Tahoma"/>
            <family val="2"/>
            <charset val="204"/>
          </rPr>
          <t>#A1530_10</t>
        </r>
      </text>
    </comment>
    <comment ref="CD245" authorId="0" shapeId="0">
      <text>
        <r>
          <rPr>
            <sz val="10"/>
            <rFont val="Times New Roman"/>
            <family val="2"/>
            <charset val="204"/>
          </rPr>
          <t xml:space="preserve">Код рядка 1530 Т.XV кол.11_x000D_
_x000D_
</t>
        </r>
        <r>
          <rPr>
            <b/>
            <sz val="9"/>
            <rFont val="Tahoma"/>
            <family val="2"/>
            <charset val="204"/>
          </rPr>
          <t>#A1530_11</t>
        </r>
      </text>
    </comment>
    <comment ref="AH246" authorId="0" shapeId="0">
      <text>
        <r>
          <rPr>
            <sz val="10"/>
            <rFont val="Times New Roman"/>
            <family val="2"/>
            <charset val="204"/>
          </rPr>
          <t xml:space="preserve">Код рядка 1531 Т.XV кол.3_x000D_
_x000D_
</t>
        </r>
        <r>
          <rPr>
            <b/>
            <sz val="9"/>
            <rFont val="Tahoma"/>
            <family val="2"/>
            <charset val="204"/>
          </rPr>
          <t>#A1531_3</t>
        </r>
      </text>
    </comment>
    <comment ref="AT246" authorId="0" shapeId="0">
      <text>
        <r>
          <rPr>
            <sz val="10"/>
            <rFont val="Times New Roman"/>
            <family val="2"/>
            <charset val="204"/>
          </rPr>
          <t xml:space="preserve">Код рядка 1531 Т.XV кол.5_x000D_
_x000D_
</t>
        </r>
        <r>
          <rPr>
            <b/>
            <sz val="9"/>
            <rFont val="Tahoma"/>
            <family val="2"/>
            <charset val="204"/>
          </rPr>
          <t>#A1531_5</t>
        </r>
      </text>
    </comment>
    <comment ref="BF246" authorId="0" shapeId="0">
      <text>
        <r>
          <rPr>
            <sz val="10"/>
            <rFont val="Times New Roman"/>
            <family val="2"/>
            <charset val="204"/>
          </rPr>
          <t xml:space="preserve">Код рядка 1531 Т.XV кол.7_x000D_
_x000D_
</t>
        </r>
        <r>
          <rPr>
            <b/>
            <sz val="9"/>
            <rFont val="Tahoma"/>
            <family val="2"/>
            <charset val="204"/>
          </rPr>
          <t>#A1531_7</t>
        </r>
      </text>
    </comment>
    <comment ref="BL246" authorId="0" shapeId="0">
      <text>
        <r>
          <rPr>
            <sz val="10"/>
            <rFont val="Times New Roman"/>
            <family val="2"/>
            <charset val="204"/>
          </rPr>
          <t xml:space="preserve">Код рядка 1531 Т.XV кол.8_x000D_
_x000D_
</t>
        </r>
        <r>
          <rPr>
            <b/>
            <sz val="9"/>
            <rFont val="Tahoma"/>
            <family val="2"/>
            <charset val="204"/>
          </rPr>
          <t>#A1531_8</t>
        </r>
      </text>
    </comment>
    <comment ref="BX246" authorId="0" shapeId="0">
      <text>
        <r>
          <rPr>
            <sz val="10"/>
            <rFont val="Times New Roman"/>
            <family val="2"/>
            <charset val="204"/>
          </rPr>
          <t xml:space="preserve">Код рядка 1531 Т.XV кол.10_x000D_
_x000D_
</t>
        </r>
        <r>
          <rPr>
            <b/>
            <sz val="9"/>
            <rFont val="Tahoma"/>
            <family val="2"/>
            <charset val="204"/>
          </rPr>
          <t>#A1531_10</t>
        </r>
      </text>
    </comment>
    <comment ref="CD246" authorId="0" shapeId="0">
      <text>
        <r>
          <rPr>
            <sz val="10"/>
            <rFont val="Times New Roman"/>
            <family val="2"/>
            <charset val="204"/>
          </rPr>
          <t xml:space="preserve">Код рядка 1531 Т.XV кол.11_x000D_
_x000D_
</t>
        </r>
        <r>
          <rPr>
            <b/>
            <sz val="9"/>
            <rFont val="Tahoma"/>
            <family val="2"/>
            <charset val="204"/>
          </rPr>
          <t>#A1531_11</t>
        </r>
      </text>
    </comment>
    <comment ref="AO247" authorId="0" shapeId="0">
      <text>
        <r>
          <rPr>
            <sz val="10"/>
            <rFont val="Times New Roman"/>
            <family val="2"/>
            <charset val="204"/>
          </rPr>
          <t xml:space="preserve">Код рядка 1531 Т.XV кол.4_x000D_
_x000D_
</t>
        </r>
        <r>
          <rPr>
            <b/>
            <sz val="9"/>
            <rFont val="Tahoma"/>
            <family val="2"/>
            <charset val="204"/>
          </rPr>
          <t>#A1531_4</t>
        </r>
      </text>
    </comment>
    <comment ref="BA247" authorId="0" shapeId="0">
      <text>
        <r>
          <rPr>
            <sz val="10"/>
            <rFont val="Times New Roman"/>
            <family val="2"/>
            <charset val="204"/>
          </rPr>
          <t xml:space="preserve">Код рядка 1531 Т.XV кол.6_x000D_
_x000D_
</t>
        </r>
        <r>
          <rPr>
            <b/>
            <sz val="9"/>
            <rFont val="Tahoma"/>
            <family val="2"/>
            <charset val="204"/>
          </rPr>
          <t>#A1531_6</t>
        </r>
      </text>
    </comment>
    <comment ref="BS247" authorId="0" shapeId="0">
      <text>
        <r>
          <rPr>
            <sz val="10"/>
            <rFont val="Times New Roman"/>
            <family val="2"/>
            <charset val="204"/>
          </rPr>
          <t xml:space="preserve">Код рядка 1531 Т.XV кол.9_x000D_
_x000D_
</t>
        </r>
        <r>
          <rPr>
            <b/>
            <sz val="9"/>
            <rFont val="Tahoma"/>
            <family val="2"/>
            <charset val="204"/>
          </rPr>
          <t>#A1531_9</t>
        </r>
      </text>
    </comment>
    <comment ref="AH248" authorId="0" shapeId="0">
      <text>
        <r>
          <rPr>
            <sz val="10"/>
            <rFont val="Times New Roman"/>
            <family val="2"/>
            <charset val="204"/>
          </rPr>
          <t xml:space="preserve">Код рядка 1532 Т.XV кол.3_x000D_
_x000D_
</t>
        </r>
        <r>
          <rPr>
            <b/>
            <sz val="9"/>
            <rFont val="Tahoma"/>
            <family val="2"/>
            <charset val="204"/>
          </rPr>
          <t>#A1532_3</t>
        </r>
      </text>
    </comment>
    <comment ref="AO248" authorId="0" shapeId="0">
      <text>
        <r>
          <rPr>
            <sz val="10"/>
            <rFont val="Times New Roman"/>
            <family val="2"/>
            <charset val="204"/>
          </rPr>
          <t xml:space="preserve">Код рядка 1532 Т.XV кол.4_x000D_
_x000D_
</t>
        </r>
        <r>
          <rPr>
            <b/>
            <sz val="9"/>
            <rFont val="Tahoma"/>
            <family val="2"/>
            <charset val="204"/>
          </rPr>
          <t>#A1532_4</t>
        </r>
      </text>
    </comment>
    <comment ref="AT248" authorId="0" shapeId="0">
      <text>
        <r>
          <rPr>
            <sz val="10"/>
            <rFont val="Times New Roman"/>
            <family val="2"/>
            <charset val="204"/>
          </rPr>
          <t xml:space="preserve">Код рядка 1532 Т.XV кол.5_x000D_
_x000D_
</t>
        </r>
        <r>
          <rPr>
            <b/>
            <sz val="9"/>
            <rFont val="Tahoma"/>
            <family val="2"/>
            <charset val="204"/>
          </rPr>
          <t>#A1532_5</t>
        </r>
      </text>
    </comment>
    <comment ref="BA248" authorId="0" shapeId="0">
      <text>
        <r>
          <rPr>
            <sz val="10"/>
            <rFont val="Times New Roman"/>
            <family val="2"/>
            <charset val="204"/>
          </rPr>
          <t xml:space="preserve">Код рядка 1532 Т.XV кол.6_x000D_
_x000D_
</t>
        </r>
        <r>
          <rPr>
            <b/>
            <sz val="9"/>
            <rFont val="Tahoma"/>
            <family val="2"/>
            <charset val="204"/>
          </rPr>
          <t>#A1532_6</t>
        </r>
      </text>
    </comment>
    <comment ref="BF248" authorId="0" shapeId="0">
      <text>
        <r>
          <rPr>
            <sz val="10"/>
            <rFont val="Times New Roman"/>
            <family val="2"/>
            <charset val="204"/>
          </rPr>
          <t xml:space="preserve">Код рядка 1532 Т.XV кол.7_x000D_
_x000D_
</t>
        </r>
        <r>
          <rPr>
            <b/>
            <sz val="9"/>
            <rFont val="Tahoma"/>
            <family val="2"/>
            <charset val="204"/>
          </rPr>
          <t>#A1532_7</t>
        </r>
      </text>
    </comment>
    <comment ref="BL248" authorId="0" shapeId="0">
      <text>
        <r>
          <rPr>
            <sz val="10"/>
            <rFont val="Times New Roman"/>
            <family val="2"/>
            <charset val="204"/>
          </rPr>
          <t xml:space="preserve">Код рядка 1532 Т.XV кол.8_x000D_
_x000D_
</t>
        </r>
        <r>
          <rPr>
            <b/>
            <sz val="9"/>
            <rFont val="Tahoma"/>
            <family val="2"/>
            <charset val="204"/>
          </rPr>
          <t>#A1532_8</t>
        </r>
      </text>
    </comment>
    <comment ref="BS248" authorId="0" shapeId="0">
      <text>
        <r>
          <rPr>
            <sz val="10"/>
            <rFont val="Times New Roman"/>
            <family val="2"/>
            <charset val="204"/>
          </rPr>
          <t xml:space="preserve">Код рядка 1532 Т.XV кол.9_x000D_
_x000D_
</t>
        </r>
        <r>
          <rPr>
            <b/>
            <sz val="9"/>
            <rFont val="Tahoma"/>
            <family val="2"/>
            <charset val="204"/>
          </rPr>
          <t>#A1532_9</t>
        </r>
      </text>
    </comment>
    <comment ref="BX248" authorId="0" shapeId="0">
      <text>
        <r>
          <rPr>
            <sz val="10"/>
            <rFont val="Times New Roman"/>
            <family val="2"/>
            <charset val="204"/>
          </rPr>
          <t xml:space="preserve">Код рядка 1532 Т.XV кол.10_x000D_
_x000D_
</t>
        </r>
        <r>
          <rPr>
            <b/>
            <sz val="9"/>
            <rFont val="Tahoma"/>
            <family val="2"/>
            <charset val="204"/>
          </rPr>
          <t>#A1532_10</t>
        </r>
      </text>
    </comment>
    <comment ref="CD248" authorId="0" shapeId="0">
      <text>
        <r>
          <rPr>
            <sz val="10"/>
            <rFont val="Times New Roman"/>
            <family val="2"/>
            <charset val="204"/>
          </rPr>
          <t xml:space="preserve">Код рядка 1532 Т.XV кол.11_x000D_
_x000D_
</t>
        </r>
        <r>
          <rPr>
            <b/>
            <sz val="9"/>
            <rFont val="Tahoma"/>
            <family val="2"/>
            <charset val="204"/>
          </rPr>
          <t>#A1532_11</t>
        </r>
      </text>
    </comment>
    <comment ref="AH249" authorId="0" shapeId="0">
      <text>
        <r>
          <rPr>
            <sz val="10"/>
            <rFont val="Times New Roman"/>
            <family val="2"/>
            <charset val="204"/>
          </rPr>
          <t xml:space="preserve">Код рядка 1533 Т.XV кол.3_x000D_
_x000D_
</t>
        </r>
        <r>
          <rPr>
            <b/>
            <sz val="9"/>
            <rFont val="Tahoma"/>
            <family val="2"/>
            <charset val="204"/>
          </rPr>
          <t>#A1533_3</t>
        </r>
      </text>
    </comment>
    <comment ref="AO249" authorId="0" shapeId="0">
      <text>
        <r>
          <rPr>
            <sz val="10"/>
            <rFont val="Times New Roman"/>
            <family val="2"/>
            <charset val="204"/>
          </rPr>
          <t xml:space="preserve">Код рядка 1533 Т.XV кол.4_x000D_
_x000D_
</t>
        </r>
        <r>
          <rPr>
            <b/>
            <sz val="9"/>
            <rFont val="Tahoma"/>
            <family val="2"/>
            <charset val="204"/>
          </rPr>
          <t>#A1533_4</t>
        </r>
      </text>
    </comment>
    <comment ref="AT249" authorId="0" shapeId="0">
      <text>
        <r>
          <rPr>
            <sz val="10"/>
            <rFont val="Times New Roman"/>
            <family val="2"/>
            <charset val="204"/>
          </rPr>
          <t xml:space="preserve">Код рядка 1533 Т.XV кол.5_x000D_
_x000D_
</t>
        </r>
        <r>
          <rPr>
            <b/>
            <sz val="9"/>
            <rFont val="Tahoma"/>
            <family val="2"/>
            <charset val="204"/>
          </rPr>
          <t>#A1533_5</t>
        </r>
      </text>
    </comment>
    <comment ref="BA249" authorId="0" shapeId="0">
      <text>
        <r>
          <rPr>
            <sz val="10"/>
            <rFont val="Times New Roman"/>
            <family val="2"/>
            <charset val="204"/>
          </rPr>
          <t xml:space="preserve">Код рядка 1533 Т.XV кол.6_x000D_
_x000D_
</t>
        </r>
        <r>
          <rPr>
            <b/>
            <sz val="9"/>
            <rFont val="Tahoma"/>
            <family val="2"/>
            <charset val="204"/>
          </rPr>
          <t>#A1533_6</t>
        </r>
      </text>
    </comment>
    <comment ref="BF249" authorId="0" shapeId="0">
      <text>
        <r>
          <rPr>
            <sz val="10"/>
            <rFont val="Times New Roman"/>
            <family val="2"/>
            <charset val="204"/>
          </rPr>
          <t xml:space="preserve">Код рядка 1533 Т.XV кол.7_x000D_
_x000D_
</t>
        </r>
        <r>
          <rPr>
            <b/>
            <sz val="9"/>
            <rFont val="Tahoma"/>
            <family val="2"/>
            <charset val="204"/>
          </rPr>
          <t>#A1533_7</t>
        </r>
      </text>
    </comment>
    <comment ref="BL249" authorId="0" shapeId="0">
      <text>
        <r>
          <rPr>
            <sz val="10"/>
            <rFont val="Times New Roman"/>
            <family val="2"/>
            <charset val="204"/>
          </rPr>
          <t xml:space="preserve">Код рядка 1533 Т.XV кол.8_x000D_
_x000D_
</t>
        </r>
        <r>
          <rPr>
            <b/>
            <sz val="9"/>
            <rFont val="Tahoma"/>
            <family val="2"/>
            <charset val="204"/>
          </rPr>
          <t>#A1533_8</t>
        </r>
      </text>
    </comment>
    <comment ref="BS249" authorId="0" shapeId="0">
      <text>
        <r>
          <rPr>
            <sz val="10"/>
            <rFont val="Times New Roman"/>
            <family val="2"/>
            <charset val="204"/>
          </rPr>
          <t xml:space="preserve">Код рядка 1533 Т.XV кол.9_x000D_
_x000D_
</t>
        </r>
        <r>
          <rPr>
            <b/>
            <sz val="9"/>
            <rFont val="Tahoma"/>
            <family val="2"/>
            <charset val="204"/>
          </rPr>
          <t>#A1533_9</t>
        </r>
      </text>
    </comment>
    <comment ref="BX249" authorId="0" shapeId="0">
      <text>
        <r>
          <rPr>
            <sz val="10"/>
            <rFont val="Times New Roman"/>
            <family val="2"/>
            <charset val="204"/>
          </rPr>
          <t xml:space="preserve">Код рядка 1533 Т.XV кол.10_x000D_
_x000D_
</t>
        </r>
        <r>
          <rPr>
            <b/>
            <sz val="9"/>
            <rFont val="Tahoma"/>
            <family val="2"/>
            <charset val="204"/>
          </rPr>
          <t>#A1533_10</t>
        </r>
      </text>
    </comment>
    <comment ref="CD249" authorId="0" shapeId="0">
      <text>
        <r>
          <rPr>
            <sz val="10"/>
            <rFont val="Times New Roman"/>
            <family val="2"/>
            <charset val="204"/>
          </rPr>
          <t xml:space="preserve">Код рядка 1533 Т.XV кол.14_x000D_
_x000D_
</t>
        </r>
        <r>
          <rPr>
            <b/>
            <sz val="9"/>
            <rFont val="Tahoma"/>
            <family val="2"/>
            <charset val="204"/>
          </rPr>
          <t>#A1533_11</t>
        </r>
      </text>
    </comment>
    <comment ref="AH250" authorId="0" shapeId="0">
      <text>
        <r>
          <rPr>
            <sz val="10"/>
            <rFont val="Times New Roman"/>
            <family val="2"/>
            <charset val="204"/>
          </rPr>
          <t xml:space="preserve">Код рядка 1534 Т.XV кол.3_x000D_
_x000D_
</t>
        </r>
        <r>
          <rPr>
            <b/>
            <sz val="9"/>
            <rFont val="Tahoma"/>
            <family val="2"/>
            <charset val="204"/>
          </rPr>
          <t>#A1534_3</t>
        </r>
      </text>
    </comment>
    <comment ref="AO250" authorId="0" shapeId="0">
      <text>
        <r>
          <rPr>
            <sz val="10"/>
            <rFont val="Times New Roman"/>
            <family val="2"/>
            <charset val="204"/>
          </rPr>
          <t xml:space="preserve">Код рядка 1534 Т.XV кол.4_x000D_
_x000D_
</t>
        </r>
        <r>
          <rPr>
            <b/>
            <sz val="9"/>
            <rFont val="Tahoma"/>
            <family val="2"/>
            <charset val="204"/>
          </rPr>
          <t>#A1534_4</t>
        </r>
      </text>
    </comment>
    <comment ref="AT250" authorId="0" shapeId="0">
      <text>
        <r>
          <rPr>
            <sz val="10"/>
            <rFont val="Times New Roman"/>
            <family val="2"/>
            <charset val="204"/>
          </rPr>
          <t xml:space="preserve">Код рядка 1534 Т.XV кол.5_x000D_
_x000D_
</t>
        </r>
        <r>
          <rPr>
            <b/>
            <sz val="9"/>
            <rFont val="Tahoma"/>
            <family val="2"/>
            <charset val="204"/>
          </rPr>
          <t>#A1534_5</t>
        </r>
      </text>
    </comment>
    <comment ref="BA250" authorId="0" shapeId="0">
      <text>
        <r>
          <rPr>
            <sz val="10"/>
            <rFont val="Times New Roman"/>
            <family val="2"/>
            <charset val="204"/>
          </rPr>
          <t xml:space="preserve">Код рядка 1534 Т.XV кол.6_x000D_
_x000D_
</t>
        </r>
        <r>
          <rPr>
            <b/>
            <sz val="9"/>
            <rFont val="Tahoma"/>
            <family val="2"/>
            <charset val="204"/>
          </rPr>
          <t>#A1534_6</t>
        </r>
      </text>
    </comment>
    <comment ref="BF250" authorId="0" shapeId="0">
      <text>
        <r>
          <rPr>
            <sz val="10"/>
            <rFont val="Times New Roman"/>
            <family val="2"/>
            <charset val="204"/>
          </rPr>
          <t xml:space="preserve">Код рядка 1534 Т.XV кол.7_x000D_
_x000D_
</t>
        </r>
        <r>
          <rPr>
            <b/>
            <sz val="9"/>
            <rFont val="Tahoma"/>
            <family val="2"/>
            <charset val="204"/>
          </rPr>
          <t>#A1534_7</t>
        </r>
      </text>
    </comment>
    <comment ref="BL250" authorId="0" shapeId="0">
      <text>
        <r>
          <rPr>
            <sz val="10"/>
            <rFont val="Times New Roman"/>
            <family val="2"/>
            <charset val="204"/>
          </rPr>
          <t xml:space="preserve">Код рядка 1534 Т.XV кол.8_x000D_
_x000D_
</t>
        </r>
        <r>
          <rPr>
            <b/>
            <sz val="9"/>
            <rFont val="Tahoma"/>
            <family val="2"/>
            <charset val="204"/>
          </rPr>
          <t>#A1534_8</t>
        </r>
      </text>
    </comment>
    <comment ref="BS250" authorId="0" shapeId="0">
      <text>
        <r>
          <rPr>
            <sz val="10"/>
            <rFont val="Times New Roman"/>
            <family val="2"/>
            <charset val="204"/>
          </rPr>
          <t xml:space="preserve">Код рядка 1534 Т.XV кол.9_x000D_
_x000D_
</t>
        </r>
        <r>
          <rPr>
            <b/>
            <sz val="9"/>
            <rFont val="Tahoma"/>
            <family val="2"/>
            <charset val="204"/>
          </rPr>
          <t>#A1534_9</t>
        </r>
      </text>
    </comment>
    <comment ref="BX250" authorId="0" shapeId="0">
      <text>
        <r>
          <rPr>
            <sz val="10"/>
            <rFont val="Times New Roman"/>
            <family val="2"/>
            <charset val="204"/>
          </rPr>
          <t xml:space="preserve">Код рядка 1534 Т.XV кол.10_x000D_
_x000D_
</t>
        </r>
        <r>
          <rPr>
            <b/>
            <sz val="9"/>
            <rFont val="Tahoma"/>
            <family val="2"/>
            <charset val="204"/>
          </rPr>
          <t>#A1534_10</t>
        </r>
      </text>
    </comment>
    <comment ref="CD250" authorId="0" shapeId="0">
      <text>
        <r>
          <rPr>
            <sz val="10"/>
            <rFont val="Times New Roman"/>
            <family val="2"/>
            <charset val="204"/>
          </rPr>
          <t xml:space="preserve">Код рядка 1534 Т.XV кол.11_x000D_
_x000D_
</t>
        </r>
        <r>
          <rPr>
            <b/>
            <sz val="9"/>
            <rFont val="Tahoma"/>
            <family val="2"/>
            <charset val="204"/>
          </rPr>
          <t>#A1534_11</t>
        </r>
      </text>
    </comment>
    <comment ref="AH251" authorId="0" shapeId="0">
      <text>
        <r>
          <rPr>
            <sz val="10"/>
            <rFont val="Times New Roman"/>
            <family val="2"/>
            <charset val="204"/>
          </rPr>
          <t xml:space="preserve">Код рядка 1535 Т.XV кол.3_x000D_
_x000D_
</t>
        </r>
        <r>
          <rPr>
            <b/>
            <sz val="9"/>
            <rFont val="Tahoma"/>
            <family val="2"/>
            <charset val="204"/>
          </rPr>
          <t>#A1535_3</t>
        </r>
      </text>
    </comment>
    <comment ref="AO251" authorId="0" shapeId="0">
      <text>
        <r>
          <rPr>
            <sz val="10"/>
            <rFont val="Times New Roman"/>
            <family val="2"/>
            <charset val="204"/>
          </rPr>
          <t xml:space="preserve">Код рядка 1535 Т.XV кол.4_x000D_
_x000D_
</t>
        </r>
        <r>
          <rPr>
            <b/>
            <sz val="9"/>
            <rFont val="Tahoma"/>
            <family val="2"/>
            <charset val="204"/>
          </rPr>
          <t>#A1535_4</t>
        </r>
      </text>
    </comment>
    <comment ref="AT251" authorId="0" shapeId="0">
      <text>
        <r>
          <rPr>
            <sz val="10"/>
            <rFont val="Times New Roman"/>
            <family val="2"/>
            <charset val="204"/>
          </rPr>
          <t xml:space="preserve">Код рядка 1535 Т.XV кол.5_x000D_
_x000D_
</t>
        </r>
        <r>
          <rPr>
            <b/>
            <sz val="9"/>
            <rFont val="Tahoma"/>
            <family val="2"/>
            <charset val="204"/>
          </rPr>
          <t>#A1535_5</t>
        </r>
      </text>
    </comment>
    <comment ref="BA251" authorId="0" shapeId="0">
      <text>
        <r>
          <rPr>
            <sz val="10"/>
            <rFont val="Times New Roman"/>
            <family val="2"/>
            <charset val="204"/>
          </rPr>
          <t xml:space="preserve">Код рядка 1535 Т.XV кол.6_x000D_
_x000D_
</t>
        </r>
        <r>
          <rPr>
            <b/>
            <sz val="9"/>
            <rFont val="Tahoma"/>
            <family val="2"/>
            <charset val="204"/>
          </rPr>
          <t>#A1535_6</t>
        </r>
      </text>
    </comment>
    <comment ref="BF251" authorId="0" shapeId="0">
      <text>
        <r>
          <rPr>
            <sz val="10"/>
            <rFont val="Times New Roman"/>
            <family val="2"/>
            <charset val="204"/>
          </rPr>
          <t xml:space="preserve">Код рядка 1535 Т.XV кол.7_x000D_
_x000D_
</t>
        </r>
        <r>
          <rPr>
            <b/>
            <sz val="9"/>
            <rFont val="Tahoma"/>
            <family val="2"/>
            <charset val="204"/>
          </rPr>
          <t>#A1535_7</t>
        </r>
      </text>
    </comment>
    <comment ref="BL251" authorId="0" shapeId="0">
      <text>
        <r>
          <rPr>
            <sz val="10"/>
            <rFont val="Times New Roman"/>
            <family val="2"/>
            <charset val="204"/>
          </rPr>
          <t xml:space="preserve">Код рядка 1535 Т.XV кол.8_x000D_
_x000D_
</t>
        </r>
        <r>
          <rPr>
            <b/>
            <sz val="9"/>
            <rFont val="Tahoma"/>
            <family val="2"/>
            <charset val="204"/>
          </rPr>
          <t>#A1535_8</t>
        </r>
      </text>
    </comment>
    <comment ref="BS251" authorId="0" shapeId="0">
      <text>
        <r>
          <rPr>
            <sz val="10"/>
            <rFont val="Times New Roman"/>
            <family val="2"/>
            <charset val="204"/>
          </rPr>
          <t xml:space="preserve">Код рядка 1535 Т.XV кол.9_x000D_
_x000D_
</t>
        </r>
        <r>
          <rPr>
            <b/>
            <sz val="9"/>
            <rFont val="Tahoma"/>
            <family val="2"/>
            <charset val="204"/>
          </rPr>
          <t>#A1535_9</t>
        </r>
      </text>
    </comment>
    <comment ref="BX251" authorId="0" shapeId="0">
      <text>
        <r>
          <rPr>
            <sz val="10"/>
            <rFont val="Times New Roman"/>
            <family val="2"/>
            <charset val="204"/>
          </rPr>
          <t xml:space="preserve">Код рядка 1535 Т.XV кол.10_x000D_
_x000D_
</t>
        </r>
        <r>
          <rPr>
            <b/>
            <sz val="9"/>
            <rFont val="Tahoma"/>
            <family val="2"/>
            <charset val="204"/>
          </rPr>
          <t>#A1535_10</t>
        </r>
      </text>
    </comment>
    <comment ref="CD251" authorId="0" shapeId="0">
      <text>
        <r>
          <rPr>
            <sz val="10"/>
            <rFont val="Times New Roman"/>
            <family val="2"/>
            <charset val="204"/>
          </rPr>
          <t xml:space="preserve">Код рядка 1535 Т.XV кол.11_x000D_
_x000D_
</t>
        </r>
        <r>
          <rPr>
            <b/>
            <sz val="9"/>
            <rFont val="Tahoma"/>
            <family val="2"/>
            <charset val="204"/>
          </rPr>
          <t>#A1535_11</t>
        </r>
      </text>
    </comment>
    <comment ref="AH252" authorId="0" shapeId="0">
      <text>
        <r>
          <rPr>
            <sz val="10"/>
            <rFont val="Times New Roman"/>
            <family val="2"/>
            <charset val="204"/>
          </rPr>
          <t xml:space="preserve">Код рядка 1536 Т.XV кол.3_x000D_
_x000D_
</t>
        </r>
        <r>
          <rPr>
            <b/>
            <sz val="9"/>
            <rFont val="Tahoma"/>
            <family val="2"/>
            <charset val="204"/>
          </rPr>
          <t>#A1536_3</t>
        </r>
      </text>
    </comment>
    <comment ref="AO252" authorId="0" shapeId="0">
      <text>
        <r>
          <rPr>
            <sz val="10"/>
            <rFont val="Times New Roman"/>
            <family val="2"/>
            <charset val="204"/>
          </rPr>
          <t xml:space="preserve">Код рядка 1536 Т.XV кол.4_x000D_
_x000D_
</t>
        </r>
        <r>
          <rPr>
            <b/>
            <sz val="9"/>
            <rFont val="Tahoma"/>
            <family val="2"/>
            <charset val="204"/>
          </rPr>
          <t>#A1536_4</t>
        </r>
      </text>
    </comment>
    <comment ref="AT252" authorId="0" shapeId="0">
      <text>
        <r>
          <rPr>
            <sz val="10"/>
            <rFont val="Times New Roman"/>
            <family val="2"/>
            <charset val="204"/>
          </rPr>
          <t xml:space="preserve">Код рядка 1536 Т.XV кол.5_x000D_
_x000D_
</t>
        </r>
        <r>
          <rPr>
            <b/>
            <sz val="9"/>
            <rFont val="Tahoma"/>
            <family val="2"/>
            <charset val="204"/>
          </rPr>
          <t>#A1536_5</t>
        </r>
      </text>
    </comment>
    <comment ref="BA252" authorId="0" shapeId="0">
      <text>
        <r>
          <rPr>
            <sz val="10"/>
            <rFont val="Times New Roman"/>
            <family val="2"/>
            <charset val="204"/>
          </rPr>
          <t xml:space="preserve">Код рядка 1536 Т.XV кол.6_x000D_
_x000D_
</t>
        </r>
        <r>
          <rPr>
            <b/>
            <sz val="9"/>
            <rFont val="Tahoma"/>
            <family val="2"/>
            <charset val="204"/>
          </rPr>
          <t>#A1536_6</t>
        </r>
      </text>
    </comment>
    <comment ref="BF252" authorId="0" shapeId="0">
      <text>
        <r>
          <rPr>
            <sz val="10"/>
            <rFont val="Times New Roman"/>
            <family val="2"/>
            <charset val="204"/>
          </rPr>
          <t xml:space="preserve">Код рядка 1536 Т.XV кол.7_x000D_
_x000D_
</t>
        </r>
        <r>
          <rPr>
            <b/>
            <sz val="9"/>
            <rFont val="Tahoma"/>
            <family val="2"/>
            <charset val="204"/>
          </rPr>
          <t>#A1536_7</t>
        </r>
      </text>
    </comment>
    <comment ref="BL252" authorId="0" shapeId="0">
      <text>
        <r>
          <rPr>
            <sz val="10"/>
            <rFont val="Times New Roman"/>
            <family val="2"/>
            <charset val="204"/>
          </rPr>
          <t xml:space="preserve">Код рядка 1536 Т.XV кол.8_x000D_
_x000D_
</t>
        </r>
        <r>
          <rPr>
            <b/>
            <sz val="9"/>
            <rFont val="Tahoma"/>
            <family val="2"/>
            <charset val="204"/>
          </rPr>
          <t>#A1536_8</t>
        </r>
      </text>
    </comment>
    <comment ref="BS252" authorId="0" shapeId="0">
      <text>
        <r>
          <rPr>
            <sz val="10"/>
            <rFont val="Times New Roman"/>
            <family val="2"/>
            <charset val="204"/>
          </rPr>
          <t xml:space="preserve">Код рядка 1536 Т.XV кол.9_x000D_
_x000D_
</t>
        </r>
        <r>
          <rPr>
            <b/>
            <sz val="9"/>
            <rFont val="Tahoma"/>
            <family val="2"/>
            <charset val="204"/>
          </rPr>
          <t>#A1536_9</t>
        </r>
      </text>
    </comment>
    <comment ref="BX252" authorId="0" shapeId="0">
      <text>
        <r>
          <rPr>
            <sz val="10"/>
            <rFont val="Times New Roman"/>
            <family val="2"/>
            <charset val="204"/>
          </rPr>
          <t xml:space="preserve">Код рядка 1536 Т.XV кол.10_x000D_
_x000D_
</t>
        </r>
        <r>
          <rPr>
            <b/>
            <sz val="9"/>
            <rFont val="Tahoma"/>
            <family val="2"/>
            <charset val="204"/>
          </rPr>
          <t>#A1536_10</t>
        </r>
      </text>
    </comment>
    <comment ref="CD252" authorId="0" shapeId="0">
      <text>
        <r>
          <rPr>
            <sz val="10"/>
            <rFont val="Times New Roman"/>
            <family val="2"/>
            <charset val="204"/>
          </rPr>
          <t xml:space="preserve">Код рядка 1536 Т.XV кол.11_x000D_
_x000D_
</t>
        </r>
        <r>
          <rPr>
            <b/>
            <sz val="9"/>
            <rFont val="Tahoma"/>
            <family val="2"/>
            <charset val="204"/>
          </rPr>
          <t>#A1536_11</t>
        </r>
      </text>
    </comment>
    <comment ref="AH253" authorId="0" shapeId="0">
      <text>
        <r>
          <rPr>
            <sz val="10"/>
            <rFont val="Times New Roman"/>
            <family val="2"/>
            <charset val="204"/>
          </rPr>
          <t xml:space="preserve">Код рядка 1537 Т.XV кол.3_x000D_
_x000D_
</t>
        </r>
        <r>
          <rPr>
            <b/>
            <sz val="9"/>
            <rFont val="Tahoma"/>
            <family val="2"/>
            <charset val="204"/>
          </rPr>
          <t>#A1537_3</t>
        </r>
      </text>
    </comment>
    <comment ref="AO253" authorId="0" shapeId="0">
      <text>
        <r>
          <rPr>
            <sz val="10"/>
            <rFont val="Times New Roman"/>
            <family val="2"/>
            <charset val="204"/>
          </rPr>
          <t xml:space="preserve">Код рядка 1537 Т.XV кол.4_x000D_
_x000D_
</t>
        </r>
        <r>
          <rPr>
            <b/>
            <sz val="9"/>
            <rFont val="Tahoma"/>
            <family val="2"/>
            <charset val="204"/>
          </rPr>
          <t>#A1537_4</t>
        </r>
      </text>
    </comment>
    <comment ref="AT253" authorId="0" shapeId="0">
      <text>
        <r>
          <rPr>
            <sz val="10"/>
            <rFont val="Times New Roman"/>
            <family val="2"/>
            <charset val="204"/>
          </rPr>
          <t xml:space="preserve">Код рядка 1537 Т.XV кол.5_x000D_
_x000D_
</t>
        </r>
        <r>
          <rPr>
            <b/>
            <sz val="9"/>
            <rFont val="Tahoma"/>
            <family val="2"/>
            <charset val="204"/>
          </rPr>
          <t>#A1537_5</t>
        </r>
      </text>
    </comment>
    <comment ref="BA253" authorId="0" shapeId="0">
      <text>
        <r>
          <rPr>
            <sz val="10"/>
            <rFont val="Times New Roman"/>
            <family val="2"/>
            <charset val="204"/>
          </rPr>
          <t xml:space="preserve">Код рядка 1537 Т.XV кол.6_x000D_
_x000D_
</t>
        </r>
        <r>
          <rPr>
            <b/>
            <sz val="9"/>
            <rFont val="Tahoma"/>
            <family val="2"/>
            <charset val="204"/>
          </rPr>
          <t>#A1537_6</t>
        </r>
      </text>
    </comment>
    <comment ref="BF253" authorId="0" shapeId="0">
      <text>
        <r>
          <rPr>
            <sz val="10"/>
            <rFont val="Times New Roman"/>
            <family val="2"/>
            <charset val="204"/>
          </rPr>
          <t xml:space="preserve">Код рядка 1537 Т.XV кол.7_x000D_
_x000D_
</t>
        </r>
        <r>
          <rPr>
            <b/>
            <sz val="9"/>
            <rFont val="Tahoma"/>
            <family val="2"/>
            <charset val="204"/>
          </rPr>
          <t>#A1537_7</t>
        </r>
      </text>
    </comment>
    <comment ref="BL253" authorId="0" shapeId="0">
      <text>
        <r>
          <rPr>
            <sz val="10"/>
            <rFont val="Times New Roman"/>
            <family val="2"/>
            <charset val="204"/>
          </rPr>
          <t xml:space="preserve">Код рядка 1537 Т.XV кол.8_x000D_
_x000D_
</t>
        </r>
        <r>
          <rPr>
            <b/>
            <sz val="9"/>
            <rFont val="Tahoma"/>
            <family val="2"/>
            <charset val="204"/>
          </rPr>
          <t>#A1537_8</t>
        </r>
      </text>
    </comment>
    <comment ref="BS253" authorId="0" shapeId="0">
      <text>
        <r>
          <rPr>
            <sz val="10"/>
            <rFont val="Times New Roman"/>
            <family val="2"/>
            <charset val="204"/>
          </rPr>
          <t xml:space="preserve">Код рядка 1537 Т.XV кол.9_x000D_
_x000D_
</t>
        </r>
        <r>
          <rPr>
            <b/>
            <sz val="9"/>
            <rFont val="Tahoma"/>
            <family val="2"/>
            <charset val="204"/>
          </rPr>
          <t>#A1537_9</t>
        </r>
      </text>
    </comment>
    <comment ref="BX253" authorId="0" shapeId="0">
      <text>
        <r>
          <rPr>
            <sz val="10"/>
            <rFont val="Times New Roman"/>
            <family val="2"/>
            <charset val="204"/>
          </rPr>
          <t xml:space="preserve">Код рядка 1537 Т.XV кол.10_x000D_
_x000D_
</t>
        </r>
        <r>
          <rPr>
            <b/>
            <sz val="9"/>
            <rFont val="Tahoma"/>
            <family val="2"/>
            <charset val="204"/>
          </rPr>
          <t>#A1537_10</t>
        </r>
      </text>
    </comment>
    <comment ref="CD253" authorId="0" shapeId="0">
      <text>
        <r>
          <rPr>
            <sz val="10"/>
            <rFont val="Times New Roman"/>
            <family val="2"/>
            <charset val="204"/>
          </rPr>
          <t xml:space="preserve">Код рядка 1537 Т.XV кол.11_x000D_
_x000D_
</t>
        </r>
        <r>
          <rPr>
            <b/>
            <sz val="9"/>
            <rFont val="Tahoma"/>
            <family val="2"/>
            <charset val="204"/>
          </rPr>
          <t>#A1537_11</t>
        </r>
      </text>
    </comment>
    <comment ref="AH254" authorId="0" shapeId="0">
      <text>
        <r>
          <rPr>
            <sz val="10"/>
            <rFont val="Times New Roman"/>
            <family val="2"/>
            <charset val="204"/>
          </rPr>
          <t xml:space="preserve">Код рядка 1538 Т.XV кол.3_x000D_
_x000D_
</t>
        </r>
        <r>
          <rPr>
            <b/>
            <sz val="9"/>
            <rFont val="Tahoma"/>
            <family val="2"/>
            <charset val="204"/>
          </rPr>
          <t>#A1538_3</t>
        </r>
      </text>
    </comment>
    <comment ref="AO254" authorId="0" shapeId="0">
      <text>
        <r>
          <rPr>
            <sz val="10"/>
            <rFont val="Times New Roman"/>
            <family val="2"/>
            <charset val="204"/>
          </rPr>
          <t xml:space="preserve">Код рядка 1538 Т.XV кол.4_x000D_
_x000D_
</t>
        </r>
        <r>
          <rPr>
            <b/>
            <sz val="9"/>
            <rFont val="Tahoma"/>
            <family val="2"/>
            <charset val="204"/>
          </rPr>
          <t>#A1538_4</t>
        </r>
      </text>
    </comment>
    <comment ref="AT254" authorId="0" shapeId="0">
      <text>
        <r>
          <rPr>
            <sz val="10"/>
            <rFont val="Times New Roman"/>
            <family val="2"/>
            <charset val="204"/>
          </rPr>
          <t xml:space="preserve">Код рядка 1538 Т.XV кол.5_x000D_
_x000D_
</t>
        </r>
        <r>
          <rPr>
            <b/>
            <sz val="9"/>
            <rFont val="Tahoma"/>
            <family val="2"/>
            <charset val="204"/>
          </rPr>
          <t>#A1538_5</t>
        </r>
      </text>
    </comment>
    <comment ref="BA254" authorId="0" shapeId="0">
      <text>
        <r>
          <rPr>
            <sz val="10"/>
            <rFont val="Times New Roman"/>
            <family val="2"/>
            <charset val="204"/>
          </rPr>
          <t xml:space="preserve">Код рядка 1538 Т.XV кол.6_x000D_
_x000D_
</t>
        </r>
        <r>
          <rPr>
            <b/>
            <sz val="9"/>
            <rFont val="Tahoma"/>
            <family val="2"/>
            <charset val="204"/>
          </rPr>
          <t>#A1538_6</t>
        </r>
      </text>
    </comment>
    <comment ref="BF254" authorId="0" shapeId="0">
      <text>
        <r>
          <rPr>
            <sz val="10"/>
            <rFont val="Times New Roman"/>
            <family val="2"/>
            <charset val="204"/>
          </rPr>
          <t xml:space="preserve">Код рядка 1538 Т.XV кол.7_x000D_
_x000D_
</t>
        </r>
        <r>
          <rPr>
            <b/>
            <sz val="9"/>
            <rFont val="Tahoma"/>
            <family val="2"/>
            <charset val="204"/>
          </rPr>
          <t>#A1538_7</t>
        </r>
      </text>
    </comment>
    <comment ref="BL254" authorId="0" shapeId="0">
      <text>
        <r>
          <rPr>
            <sz val="10"/>
            <rFont val="Times New Roman"/>
            <family val="2"/>
            <charset val="204"/>
          </rPr>
          <t xml:space="preserve">Код рядка 1538 Т.XV кол.8_x000D_
_x000D_
</t>
        </r>
        <r>
          <rPr>
            <b/>
            <sz val="9"/>
            <rFont val="Tahoma"/>
            <family val="2"/>
            <charset val="204"/>
          </rPr>
          <t>#A1538_8</t>
        </r>
      </text>
    </comment>
    <comment ref="BS254" authorId="0" shapeId="0">
      <text>
        <r>
          <rPr>
            <sz val="10"/>
            <rFont val="Times New Roman"/>
            <family val="2"/>
            <charset val="204"/>
          </rPr>
          <t xml:space="preserve">Код рядка 1538 Т.XV кол.9_x000D_
_x000D_
</t>
        </r>
        <r>
          <rPr>
            <b/>
            <sz val="9"/>
            <rFont val="Tahoma"/>
            <family val="2"/>
            <charset val="204"/>
          </rPr>
          <t>#A1538_9</t>
        </r>
      </text>
    </comment>
    <comment ref="BX254" authorId="0" shapeId="0">
      <text>
        <r>
          <rPr>
            <sz val="10"/>
            <rFont val="Times New Roman"/>
            <family val="2"/>
            <charset val="204"/>
          </rPr>
          <t xml:space="preserve">Код рядка 1538 Т.XV кол.10_x000D_
_x000D_
</t>
        </r>
        <r>
          <rPr>
            <b/>
            <sz val="9"/>
            <rFont val="Tahoma"/>
            <family val="2"/>
            <charset val="204"/>
          </rPr>
          <t>#A1538_10</t>
        </r>
      </text>
    </comment>
    <comment ref="CD254" authorId="0" shapeId="0">
      <text>
        <r>
          <rPr>
            <sz val="10"/>
            <rFont val="Times New Roman"/>
            <family val="2"/>
            <charset val="204"/>
          </rPr>
          <t xml:space="preserve">Код рядка 1538 Т.XV кол.11_x000D_
_x000D_
</t>
        </r>
        <r>
          <rPr>
            <b/>
            <sz val="9"/>
            <rFont val="Tahoma"/>
            <family val="2"/>
            <charset val="204"/>
          </rPr>
          <t>#A1538_11</t>
        </r>
      </text>
    </comment>
    <comment ref="A255" authorId="0" shapeId="0">
      <text>
        <r>
          <rPr>
            <sz val="10"/>
            <rFont val="Times New Roman"/>
            <family val="2"/>
            <charset val="204"/>
          </rPr>
          <t xml:space="preserve">Код рядка 1512 Т.XV кол.5_x000D_
_x000D_
</t>
        </r>
        <r>
          <rPr>
            <b/>
            <sz val="9"/>
            <rFont val="Tahoma"/>
            <family val="2"/>
            <charset val="204"/>
          </rPr>
          <t>#A1512_5</t>
        </r>
      </text>
    </comment>
    <comment ref="AH255" authorId="0" shapeId="0">
      <text>
        <r>
          <rPr>
            <sz val="10"/>
            <rFont val="Times New Roman"/>
            <family val="2"/>
            <charset val="204"/>
          </rPr>
          <t xml:space="preserve">Код рядка 1539 Т.XV кол.3_x000D_
_x000D_
</t>
        </r>
        <r>
          <rPr>
            <b/>
            <sz val="9"/>
            <rFont val="Tahoma"/>
            <family val="2"/>
            <charset val="204"/>
          </rPr>
          <t>#A1539_3</t>
        </r>
      </text>
    </comment>
    <comment ref="AO255" authorId="0" shapeId="0">
      <text>
        <r>
          <rPr>
            <sz val="10"/>
            <rFont val="Times New Roman"/>
            <family val="2"/>
            <charset val="204"/>
          </rPr>
          <t xml:space="preserve">Код рядка 1539 Т.XV кол.4_x000D_
_x000D_
</t>
        </r>
        <r>
          <rPr>
            <b/>
            <sz val="9"/>
            <rFont val="Tahoma"/>
            <family val="2"/>
            <charset val="204"/>
          </rPr>
          <t>#A1539_4</t>
        </r>
      </text>
    </comment>
    <comment ref="AT255" authorId="0" shapeId="0">
      <text>
        <r>
          <rPr>
            <sz val="10"/>
            <rFont val="Times New Roman"/>
            <family val="2"/>
            <charset val="204"/>
          </rPr>
          <t xml:space="preserve">Код рядка 1539 Т.XV кол.5_x000D_
_x000D_
</t>
        </r>
        <r>
          <rPr>
            <b/>
            <sz val="9"/>
            <rFont val="Tahoma"/>
            <family val="2"/>
            <charset val="204"/>
          </rPr>
          <t>#A1539_5</t>
        </r>
      </text>
    </comment>
    <comment ref="BA255" authorId="0" shapeId="0">
      <text>
        <r>
          <rPr>
            <sz val="10"/>
            <rFont val="Times New Roman"/>
            <family val="2"/>
            <charset val="204"/>
          </rPr>
          <t xml:space="preserve">Код рядка 1539 Т.XV кол.6_x000D_
_x000D_
</t>
        </r>
        <r>
          <rPr>
            <b/>
            <sz val="9"/>
            <rFont val="Tahoma"/>
            <family val="2"/>
            <charset val="204"/>
          </rPr>
          <t>#A1539_6</t>
        </r>
      </text>
    </comment>
    <comment ref="BF255" authorId="0" shapeId="0">
      <text>
        <r>
          <rPr>
            <sz val="10"/>
            <rFont val="Times New Roman"/>
            <family val="2"/>
            <charset val="204"/>
          </rPr>
          <t xml:space="preserve">Код рядка 1539 Т.XV кол.7_x000D_
_x000D_
</t>
        </r>
        <r>
          <rPr>
            <b/>
            <sz val="9"/>
            <rFont val="Tahoma"/>
            <family val="2"/>
            <charset val="204"/>
          </rPr>
          <t>#A1539_7</t>
        </r>
      </text>
    </comment>
    <comment ref="BL255" authorId="0" shapeId="0">
      <text>
        <r>
          <rPr>
            <sz val="10"/>
            <rFont val="Times New Roman"/>
            <family val="2"/>
            <charset val="204"/>
          </rPr>
          <t xml:space="preserve">Код рядка 1539 Т.XV кол.8_x000D_
_x000D_
</t>
        </r>
        <r>
          <rPr>
            <b/>
            <sz val="9"/>
            <rFont val="Tahoma"/>
            <family val="2"/>
            <charset val="204"/>
          </rPr>
          <t>#A1539_8</t>
        </r>
      </text>
    </comment>
    <comment ref="BS255" authorId="0" shapeId="0">
      <text>
        <r>
          <rPr>
            <sz val="10"/>
            <rFont val="Times New Roman"/>
            <family val="2"/>
            <charset val="204"/>
          </rPr>
          <t xml:space="preserve">Код рядка 1539 Т.XV кол.9_x000D_
_x000D_
</t>
        </r>
        <r>
          <rPr>
            <b/>
            <sz val="9"/>
            <rFont val="Tahoma"/>
            <family val="2"/>
            <charset val="204"/>
          </rPr>
          <t>#A1539_9</t>
        </r>
      </text>
    </comment>
    <comment ref="BX255" authorId="0" shapeId="0">
      <text>
        <r>
          <rPr>
            <sz val="10"/>
            <rFont val="Times New Roman"/>
            <family val="2"/>
            <charset val="204"/>
          </rPr>
          <t xml:space="preserve">Код рядка 1539 Т.XV кол.10_x000D_
_x000D_
</t>
        </r>
        <r>
          <rPr>
            <b/>
            <sz val="9"/>
            <rFont val="Tahoma"/>
            <family val="2"/>
            <charset val="204"/>
          </rPr>
          <t>#A1539_10</t>
        </r>
      </text>
    </comment>
    <comment ref="CD255" authorId="0" shapeId="0">
      <text>
        <r>
          <rPr>
            <sz val="10"/>
            <rFont val="Times New Roman"/>
            <family val="2"/>
            <charset val="204"/>
          </rPr>
          <t xml:space="preserve">Код рядка 1539 Т.XV кол.11_x000D_
_x000D_
</t>
        </r>
        <r>
          <rPr>
            <b/>
            <sz val="9"/>
            <rFont val="Tahoma"/>
            <family val="2"/>
            <charset val="204"/>
          </rPr>
          <t>#A1539_11</t>
        </r>
      </text>
    </comment>
    <comment ref="AH256" authorId="0" shapeId="0">
      <text>
        <r>
          <rPr>
            <sz val="10"/>
            <rFont val="Times New Roman"/>
            <family val="2"/>
            <charset val="204"/>
          </rPr>
          <t xml:space="preserve">Код рядка 1540 Т.XV кол.3_x000D_
_x000D_
</t>
        </r>
        <r>
          <rPr>
            <b/>
            <sz val="9"/>
            <rFont val="Tahoma"/>
            <family val="2"/>
            <charset val="204"/>
          </rPr>
          <t>#A1540_3</t>
        </r>
      </text>
    </comment>
    <comment ref="AO256" authorId="0" shapeId="0">
      <text>
        <r>
          <rPr>
            <sz val="10"/>
            <rFont val="Times New Roman"/>
            <family val="2"/>
            <charset val="204"/>
          </rPr>
          <t xml:space="preserve">Код рядка 1540 Т.XV кол.4_x000D_
_x000D_
</t>
        </r>
        <r>
          <rPr>
            <b/>
            <sz val="9"/>
            <rFont val="Tahoma"/>
            <family val="2"/>
            <charset val="204"/>
          </rPr>
          <t>#A1540_4</t>
        </r>
      </text>
    </comment>
    <comment ref="AT256" authorId="0" shapeId="0">
      <text>
        <r>
          <rPr>
            <sz val="10"/>
            <rFont val="Times New Roman"/>
            <family val="2"/>
            <charset val="204"/>
          </rPr>
          <t xml:space="preserve">Код рядка 1540 Т.XV кол.5_x000D_
_x000D_
</t>
        </r>
        <r>
          <rPr>
            <b/>
            <sz val="9"/>
            <rFont val="Tahoma"/>
            <family val="2"/>
            <charset val="204"/>
          </rPr>
          <t>#A1540_5</t>
        </r>
      </text>
    </comment>
    <comment ref="BA256" authorId="0" shapeId="0">
      <text>
        <r>
          <rPr>
            <sz val="10"/>
            <rFont val="Times New Roman"/>
            <family val="2"/>
            <charset val="204"/>
          </rPr>
          <t xml:space="preserve">Код рядка 1540 Т.XV кол.6_x000D_
_x000D_
</t>
        </r>
        <r>
          <rPr>
            <b/>
            <sz val="9"/>
            <rFont val="Tahoma"/>
            <family val="2"/>
            <charset val="204"/>
          </rPr>
          <t>#A1540_6</t>
        </r>
      </text>
    </comment>
    <comment ref="BF256" authorId="0" shapeId="0">
      <text>
        <r>
          <rPr>
            <sz val="10"/>
            <rFont val="Times New Roman"/>
            <family val="2"/>
            <charset val="204"/>
          </rPr>
          <t xml:space="preserve">Код рядка 1540 Т.XV кол.7_x000D_
_x000D_
</t>
        </r>
        <r>
          <rPr>
            <b/>
            <sz val="9"/>
            <rFont val="Tahoma"/>
            <family val="2"/>
            <charset val="204"/>
          </rPr>
          <t>#A1540_7</t>
        </r>
      </text>
    </comment>
    <comment ref="BL256" authorId="0" shapeId="0">
      <text>
        <r>
          <rPr>
            <sz val="10"/>
            <rFont val="Times New Roman"/>
            <family val="2"/>
            <charset val="204"/>
          </rPr>
          <t xml:space="preserve">Код рядка 1540 Т.XV кол.8_x000D_
_x000D_
</t>
        </r>
        <r>
          <rPr>
            <b/>
            <sz val="9"/>
            <rFont val="Tahoma"/>
            <family val="2"/>
            <charset val="204"/>
          </rPr>
          <t>#A1540_8</t>
        </r>
      </text>
    </comment>
    <comment ref="BS256" authorId="0" shapeId="0">
      <text>
        <r>
          <rPr>
            <sz val="10"/>
            <rFont val="Times New Roman"/>
            <family val="2"/>
            <charset val="204"/>
          </rPr>
          <t xml:space="preserve">Код рядка 1540 Т.XV кол.9_x000D_
_x000D_
</t>
        </r>
        <r>
          <rPr>
            <b/>
            <sz val="9"/>
            <rFont val="Tahoma"/>
            <family val="2"/>
            <charset val="204"/>
          </rPr>
          <t>#A1540_9</t>
        </r>
      </text>
    </comment>
    <comment ref="BX256" authorId="0" shapeId="0">
      <text>
        <r>
          <rPr>
            <sz val="10"/>
            <rFont val="Times New Roman"/>
            <family val="2"/>
            <charset val="204"/>
          </rPr>
          <t xml:space="preserve">Код рядка 1540 Т.XV кол.10_x000D_
_x000D_
</t>
        </r>
        <r>
          <rPr>
            <b/>
            <sz val="9"/>
            <rFont val="Tahoma"/>
            <family val="2"/>
            <charset val="204"/>
          </rPr>
          <t>#A1540_10</t>
        </r>
      </text>
    </comment>
    <comment ref="CD256" authorId="0" shapeId="0">
      <text>
        <r>
          <rPr>
            <sz val="10"/>
            <rFont val="Times New Roman"/>
            <family val="2"/>
            <charset val="204"/>
          </rPr>
          <t xml:space="preserve">Код рядка 1540 Т.XV кол.11_x000D_
_x000D_
</t>
        </r>
        <r>
          <rPr>
            <b/>
            <sz val="9"/>
            <rFont val="Tahoma"/>
            <family val="2"/>
            <charset val="204"/>
          </rPr>
          <t>#A1540_11</t>
        </r>
      </text>
    </comment>
    <comment ref="AZ258" authorId="0" shapeId="0">
      <text>
        <r>
          <rPr>
            <sz val="10"/>
            <rFont val="Times New Roman"/>
            <family val="2"/>
            <charset val="204"/>
          </rPr>
          <t xml:space="preserve">Руководитель_x000D_
_x000D_
</t>
        </r>
        <r>
          <rPr>
            <b/>
            <sz val="9"/>
            <rFont val="Tahoma"/>
            <family val="2"/>
            <charset val="204"/>
          </rPr>
          <t>#FIRM_RUK</t>
        </r>
      </text>
    </comment>
    <comment ref="AZ261" authorId="0" shapeId="0">
      <text>
        <r>
          <rPr>
            <sz val="10"/>
            <rFont val="Times New Roman"/>
            <family val="2"/>
            <charset val="204"/>
          </rPr>
          <t xml:space="preserve">Главный бухгалтер_x000D_
_x000D_
</t>
        </r>
        <r>
          <rPr>
            <b/>
            <sz val="9"/>
            <rFont val="Tahoma"/>
            <family val="2"/>
            <charset val="204"/>
          </rPr>
          <t>#FIRM_BUH</t>
        </r>
      </text>
    </comment>
  </commentList>
</comments>
</file>

<file path=xl/sharedStrings.xml><?xml version="1.0" encoding="utf-8"?>
<sst xmlns="http://schemas.openxmlformats.org/spreadsheetml/2006/main" count="688" uniqueCount="424">
  <si>
    <t>ЗАТВЕРДЖЕНО</t>
  </si>
  <si>
    <t>наказом Міністерства фінансів України</t>
  </si>
  <si>
    <t>від 29 листопада 2000 р. N 302</t>
  </si>
  <si>
    <t>(у редакції наказу Міністерства фінансів України</t>
  </si>
  <si>
    <t>від 28 жовтня 2003 р. N 602)</t>
  </si>
  <si>
    <t>КОДИ</t>
  </si>
  <si>
    <t>Дата /рік, місяць, число/</t>
  </si>
  <si>
    <t>01</t>
  </si>
  <si>
    <t>Підприємство</t>
  </si>
  <si>
    <t>КОМУНАЛЬНЕ ПІДПРИЄМСТВО БІЛОЦЕРКІВСЬКОЇ МІСЬКОЇ РАДИ "МІСЬКА СЛУЖБА ЗАМОВНИКА"</t>
  </si>
  <si>
    <t>за ЄДРПОУ</t>
  </si>
  <si>
    <t>31596446</t>
  </si>
  <si>
    <t>Територія</t>
  </si>
  <si>
    <t>БІЛА ЦЕРКВА</t>
  </si>
  <si>
    <t>за КАТОТТГ¹</t>
  </si>
  <si>
    <t/>
  </si>
  <si>
    <t>Орган державного управління</t>
  </si>
  <si>
    <t>за СПОДУ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</si>
  <si>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</si>
  <si>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</si>
  <si>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</si>
  <si>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</si>
  <si>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Вид економічної діяльності</t>
  </si>
  <si>
    <t>Збирання безпечних відходів</t>
  </si>
  <si>
    <t>за КВЕД</t>
  </si>
  <si>
    <t>38.11</t>
  </si>
  <si>
    <t>Одиниця виміру: тис. грн.</t>
  </si>
  <si>
    <t xml:space="preserve">ПРИМІТКИ ДО РІЧНОЇ ФІНАНСОВОЇ ЗВІТНОСТІ </t>
  </si>
  <si>
    <t>за</t>
  </si>
  <si>
    <t xml:space="preserve"> рік </t>
  </si>
  <si>
    <t>Форма N 5</t>
  </si>
  <si>
    <t>Код за ДКУД</t>
  </si>
  <si>
    <t xml:space="preserve">I. Нематеріальні активи </t>
  </si>
  <si>
    <t>Групи нематеріальних активів</t>
  </si>
  <si>
    <t>Код рядка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</si>
  <si>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</si>
  <si>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</si>
  <si>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</si>
  <si>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</si>
  <si>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</si>
  <si>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</si>
  <si>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</si>
  <si>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</si>
  <si>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</si>
  <si>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</si>
  <si>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</si>
  <si>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</si>
  <si>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</si>
  <si>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010</t>
  </si>
  <si>
    <t>Права користування майном</t>
  </si>
  <si>
    <t>020</t>
  </si>
  <si>
    <t>Права на комерційні позначення</t>
  </si>
  <si>
    <t>030</t>
  </si>
  <si>
    <t>Права на об'єкти промислової власності</t>
  </si>
  <si>
    <t>040</t>
  </si>
  <si>
    <t>Авторське право та суміжні з ним права</t>
  </si>
  <si>
    <t>050</t>
  </si>
  <si>
    <t>060</t>
  </si>
  <si>
    <t>Інші нематеріальні активи</t>
  </si>
  <si>
    <t>070</t>
  </si>
  <si>
    <t>Разом</t>
  </si>
  <si>
    <t>080</t>
  </si>
  <si>
    <t>Гудвіл</t>
  </si>
  <si>
    <t>090</t>
  </si>
  <si>
    <t>З рядка 080 графа 14</t>
  </si>
  <si>
    <t>вартість нематеріальних активів, щодо яких існує обмеження права власності</t>
  </si>
  <si>
    <t>(081)</t>
  </si>
  <si>
    <t>вартість оформлених у заставу нематеріальних активів</t>
  </si>
  <si>
    <t>(082)</t>
  </si>
  <si>
    <t>вартість створених підприємством нематеріальних активів</t>
  </si>
  <si>
    <t>(083)</t>
  </si>
  <si>
    <t>З рядка 080 графа 5</t>
  </si>
  <si>
    <t>вартість нематеріальних активів, отриманих за рахунок цільових асигнувань</t>
  </si>
  <si>
    <t>(084)</t>
  </si>
  <si>
    <t>З рядка 080 графа 15</t>
  </si>
  <si>
    <t>накопичена амортизація нематеріальних активів, щодо яких існує обмеження права власності</t>
  </si>
  <si>
    <t>(085)</t>
  </si>
  <si>
    <t>¹ Кодифікатор адміністративно-територіальних одиниць та територій територіальних громад</t>
  </si>
  <si>
    <r>
      <rPr>
        <sz val="10"/>
        <rFont val="Times New Roman"/>
        <family val="1"/>
        <charset val="204"/>
      </rPr>
      <t>II. Основні засоби</t>
    </r>
    <r>
      <rPr>
        <sz val="9"/>
        <rFont val="Times New Roman"/>
        <family val="1"/>
        <charset val="204"/>
      </rPr>
      <t xml:space="preserve"> </t>
    </r>
  </si>
  <si>
    <t>Групи основних засобів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</si>
  <si>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</si>
  <si>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</si>
  <si>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</si>
  <si>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</si>
  <si>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</si>
  <si>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</si>
  <si>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</si>
  <si>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100</t>
  </si>
  <si>
    <t>Інвестиційна нерухомість</t>
  </si>
  <si>
    <t>105</t>
  </si>
  <si>
    <t>Капітальні витрати на поліпшення земель</t>
  </si>
  <si>
    <t>110</t>
  </si>
  <si>
    <t>Будинки, споруди та передавальні пристрої</t>
  </si>
  <si>
    <t>120</t>
  </si>
  <si>
    <t>Машини та обладнання</t>
  </si>
  <si>
    <t>130</t>
  </si>
  <si>
    <t>Транспортні засоби</t>
  </si>
  <si>
    <t>140</t>
  </si>
  <si>
    <t>Інструменти, прилади, інвентар (меблі)</t>
  </si>
  <si>
    <t>Тварини</t>
  </si>
  <si>
    <t>160</t>
  </si>
  <si>
    <t>Багаторічні насадження</t>
  </si>
  <si>
    <t>170</t>
  </si>
  <si>
    <t>Інші основні засоби</t>
  </si>
  <si>
    <t>180</t>
  </si>
  <si>
    <t>Бібліотечні фонди</t>
  </si>
  <si>
    <t>190</t>
  </si>
  <si>
    <t>Малоцінні необоротні матеріальні активи</t>
  </si>
  <si>
    <t>200</t>
  </si>
  <si>
    <t>Тимчасові (нетитульні) споруди</t>
  </si>
  <si>
    <t>210</t>
  </si>
  <si>
    <t>Природні ресурси</t>
  </si>
  <si>
    <t>220</t>
  </si>
  <si>
    <t>Інвентарна тара</t>
  </si>
  <si>
    <t>230</t>
  </si>
  <si>
    <t>Предмети прокату</t>
  </si>
  <si>
    <t>240</t>
  </si>
  <si>
    <t>Інші необоротні матеріальні активи</t>
  </si>
  <si>
    <t>250</t>
  </si>
  <si>
    <t>260</t>
  </si>
  <si>
    <t>З рядка 260 графа 14</t>
  </si>
  <si>
    <t>вартість основних засобів, щодо яких існують передбачені чинним законодавством обмеження права власності</t>
  </si>
  <si>
    <t>(261)</t>
  </si>
  <si>
    <t>вартість оформлених у заставу основних засобів</t>
  </si>
  <si>
    <t>(262)</t>
  </si>
  <si>
    <t>залишкова вартість основних засобів, що тимчасово не використовуються (консервація, реконструкція тощо)</t>
  </si>
  <si>
    <t>(263)</t>
  </si>
  <si>
    <t>первісна (переоцінена) вартість повністю амортизованих основних засобів</t>
  </si>
  <si>
    <t>(264)</t>
  </si>
  <si>
    <t>основні засоби орендованих цілісних майнових комплексів</t>
  </si>
  <si>
    <t>(2641)</t>
  </si>
  <si>
    <t>З рядка 260 графа 8</t>
  </si>
  <si>
    <t>вартість основних засобів, призначених для продажу</t>
  </si>
  <si>
    <t>(265)</t>
  </si>
  <si>
    <t>залишкова вартість основних засобів, утрачених унаслідок надзвичайних подій</t>
  </si>
  <si>
    <t>(2651)</t>
  </si>
  <si>
    <t>З рядка 260 графа 5</t>
  </si>
  <si>
    <t>вартість основних засобів, придбаних за рахунок цільового фінансування</t>
  </si>
  <si>
    <t>(266)</t>
  </si>
  <si>
    <t>Вартість основних засобів, що взяті в операційну оренду</t>
  </si>
  <si>
    <t>(267)</t>
  </si>
  <si>
    <t>З рядка 260 графа 15</t>
  </si>
  <si>
    <t>знос основних засобів, щодо яких існують обмеження права власності</t>
  </si>
  <si>
    <t>(268)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</si>
  <si>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</si>
  <si>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</si>
  <si>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</si>
  <si>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III. Капітальні інвестиції </t>
  </si>
  <si>
    <t xml:space="preserve">V. Доходи і витрати </t>
  </si>
  <si>
    <t>Найменування показника</t>
  </si>
  <si>
    <t>За рік</t>
  </si>
  <si>
    <t>На кінець року</t>
  </si>
  <si>
    <t>Доходи</t>
  </si>
  <si>
    <t>Витрати</t>
  </si>
  <si>
    <t>Капітальне будівництво</t>
  </si>
  <si>
    <t>А. Інші операційні доходи і витрати</t>
  </si>
  <si>
    <t>Придбання (виготовлення) основних засобів</t>
  </si>
  <si>
    <t>Операційна оренда активів</t>
  </si>
  <si>
    <t xml:space="preserve">Придбання (виготовлення) інших необоротних </t>
  </si>
  <si>
    <t>Операційна курсова різниця</t>
  </si>
  <si>
    <t>матеріальних активів</t>
  </si>
  <si>
    <t>Реалізація інших оборотних активів</t>
  </si>
  <si>
    <t>Придбання (створення) нематеріальних активів</t>
  </si>
  <si>
    <t>Штрафи, пені, неустойки</t>
  </si>
  <si>
    <t>Придбання (вирощування) довгострокових біологічних активів</t>
  </si>
  <si>
    <t>Утримання об'єктів житлово-комунального і соціально-культурного призначення</t>
  </si>
  <si>
    <t>Інші</t>
  </si>
  <si>
    <t>Інші операційні доходи і витрати</t>
  </si>
  <si>
    <t>у тому числі:</t>
  </si>
  <si>
    <t>Х</t>
  </si>
  <si>
    <t>З рядка 340 графа 3</t>
  </si>
  <si>
    <t>відрахування до резерву сумнівних боргів</t>
  </si>
  <si>
    <t xml:space="preserve">капітальні інвестиції в інвестиційну нерухомість </t>
  </si>
  <si>
    <t>(341)</t>
  </si>
  <si>
    <t>непродуктивні витрати і втрати</t>
  </si>
  <si>
    <t xml:space="preserve">фінансові витрати, включені до капітальних інвестицій </t>
  </si>
  <si>
    <t>(342)</t>
  </si>
  <si>
    <t>Б. Доходи і втрати від участі в капіталі за інвестиціями в:</t>
  </si>
  <si>
    <t>асоційовані підприємства</t>
  </si>
  <si>
    <t xml:space="preserve">IV. Фінансові інвестиції </t>
  </si>
  <si>
    <t>дочірні підприємства</t>
  </si>
  <si>
    <t xml:space="preserve">Код </t>
  </si>
  <si>
    <t>спільну діяльність</t>
  </si>
  <si>
    <t>рядка</t>
  </si>
  <si>
    <t>довгострокові</t>
  </si>
  <si>
    <t>поточні</t>
  </si>
  <si>
    <t>В. Інші фінансові доходи і витрати</t>
  </si>
  <si>
    <t>Дивіденди</t>
  </si>
  <si>
    <t xml:space="preserve">А. Фінансові інвестиції за методом </t>
  </si>
  <si>
    <t>Проценти</t>
  </si>
  <si>
    <t>участі в капіталі в:</t>
  </si>
  <si>
    <t>Фінансова оренда активів</t>
  </si>
  <si>
    <t>Інші фінансові доходи і витрати</t>
  </si>
  <si>
    <t>Г. Інші доходи і витрати</t>
  </si>
  <si>
    <t>Реалізація фінансових інвестицій</t>
  </si>
  <si>
    <t>Б. Інші фінансові інвестиції в:</t>
  </si>
  <si>
    <t>Доходи від об'єднання підприємств</t>
  </si>
  <si>
    <t>частки і паї у статутному капіталі інших</t>
  </si>
  <si>
    <t>Результат оцінки корисності</t>
  </si>
  <si>
    <t>підприємств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</si>
  <si>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</si>
  <si>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</si>
  <si>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</si>
  <si>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</si>
  <si>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</si>
  <si>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</si>
  <si>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</si>
  <si>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>Разом (розд. А + розд. Б)</t>
  </si>
  <si>
    <t>Товарообмінні (бартерні) операції з продукцією (товарами, роботами, послугами) </t>
  </si>
  <si>
    <t>(631)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</si>
  <si>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</si>
  <si>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(632)</t>
  </si>
  <si>
    <t>%</t>
  </si>
  <si>
    <t>З рядка 1035 гр. 4 Балансу (Звіту про фінансові результати)</t>
  </si>
  <si>
    <t xml:space="preserve">Інші довгострокові фінансові інвестиції відображені: </t>
  </si>
  <si>
    <t>З рядків 540 - 560 графа 4</t>
  </si>
  <si>
    <t>фінансові витрати, уключені до собівартості активів</t>
  </si>
  <si>
    <t>(633)</t>
  </si>
  <si>
    <t xml:space="preserve"> </t>
  </si>
  <si>
    <t xml:space="preserve">за собівартістю </t>
  </si>
  <si>
    <t>(421)</t>
  </si>
  <si>
    <t xml:space="preserve">за справедливою вартістю </t>
  </si>
  <si>
    <t>(422)</t>
  </si>
  <si>
    <t xml:space="preserve">VI. Грошові кошти </t>
  </si>
  <si>
    <t xml:space="preserve">за амортизованою собівартістю </t>
  </si>
  <si>
    <t>(423)</t>
  </si>
  <si>
    <t>Найменування показника </t>
  </si>
  <si>
    <t>На кінець року </t>
  </si>
  <si>
    <t>рядка </t>
  </si>
  <si>
    <t>З рядка 1160 гр. 4 Балансу (Звіту про фінансовий стан)</t>
  </si>
  <si>
    <t xml:space="preserve">Поточні фінансові інвестиції відображені: </t>
  </si>
  <si>
    <t>1 </t>
  </si>
  <si>
    <t>2 </t>
  </si>
  <si>
    <t>3 </t>
  </si>
  <si>
    <t>(424)</t>
  </si>
  <si>
    <t>Каса </t>
  </si>
  <si>
    <t>640 </t>
  </si>
  <si>
    <t>(425)</t>
  </si>
  <si>
    <t>Поточний рахунок у банку </t>
  </si>
  <si>
    <t>650 </t>
  </si>
  <si>
    <t>(426)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</si>
  <si>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</si>
  <si>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</si>
  <si>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</si>
  <si>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</si>
  <si>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</si>
  <si>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</si>
  <si>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Разом </t>
  </si>
  <si>
    <t>690 </t>
  </si>
  <si>
    <t>З рядка 1090 гр. 4 Балансу (Звіту про фінансовий стан)</t>
  </si>
  <si>
    <t>Грошові кошти, використання яких обмежено 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</si>
  <si>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</si>
  <si>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</si>
  <si>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</si>
  <si>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</si>
  <si>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</si>
  <si>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</si>
  <si>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</si>
  <si>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</si>
  <si>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</si>
  <si>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</si>
  <si>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</si>
  <si>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</si>
  <si>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</si>
  <si>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</si>
  <si>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>Резерв сумнівних боргів</t>
  </si>
  <si>
    <r>
      <rPr>
        <sz val="10"/>
        <rFont val="Times New Roman"/>
        <family val="1"/>
        <charset val="204"/>
      </rPr>
      <t>VIII. Запаси</t>
    </r>
    <r>
      <rPr>
        <sz val="9"/>
        <rFont val="Times New Roman"/>
        <family val="1"/>
        <charset val="204"/>
      </rPr>
      <t xml:space="preserve"> </t>
    </r>
  </si>
  <si>
    <t>IX. Дебіторська заборгованість</t>
  </si>
  <si>
    <t>Балансова вартість на кінець року</t>
  </si>
  <si>
    <t>Переоцінка за рік</t>
  </si>
  <si>
    <t>Всього на кінець року</t>
  </si>
  <si>
    <t>у т. ч. за строками непогашення</t>
  </si>
  <si>
    <t>збільшення чистої вартості реалізації*</t>
  </si>
  <si>
    <t>уцінка</t>
  </si>
  <si>
    <t>до 12 місяців</t>
  </si>
  <si>
    <t>від 12 до 18 місяців</t>
  </si>
  <si>
    <t>від 18 до 36 місяців</t>
  </si>
  <si>
    <t>Сировина і матеріали</t>
  </si>
  <si>
    <t xml:space="preserve">Дебіторська заборгованість за товари, роботи, </t>
  </si>
  <si>
    <t xml:space="preserve">Купівельні напівфабрикати та комплектуючі </t>
  </si>
  <si>
    <t>послуги</t>
  </si>
  <si>
    <t>вироби</t>
  </si>
  <si>
    <t>Інша поточна дебіторська заборгованість</t>
  </si>
  <si>
    <t>Паливо</t>
  </si>
  <si>
    <t>Тара і тарні матеріали</t>
  </si>
  <si>
    <t>Будівельні матеріали</t>
  </si>
  <si>
    <t xml:space="preserve">Списано у звітному році безнадійної дебіторської заборгованості </t>
  </si>
  <si>
    <t>(951)</t>
  </si>
  <si>
    <t>Запасні частини</t>
  </si>
  <si>
    <t>Матеріали сільськогосподарського призначення</t>
  </si>
  <si>
    <t>Поточні біологічні активи</t>
  </si>
  <si>
    <t>Малоцінні та швидкозношувані предмети</t>
  </si>
  <si>
    <t xml:space="preserve">Із рядків 940 і 950 графа 3 заборгованість з пов'язаними сторонами </t>
  </si>
  <si>
    <t>(952)</t>
  </si>
  <si>
    <t>Незавершене виробництво</t>
  </si>
  <si>
    <t>Готова продукція</t>
  </si>
  <si>
    <t>Товари</t>
  </si>
  <si>
    <r>
      <rPr>
        <sz val="10"/>
        <rFont val="Times New Roman"/>
        <family val="1"/>
        <charset val="204"/>
      </rPr>
      <t>X. Нестачі і втрати від псування цінностей</t>
    </r>
    <r>
      <rPr>
        <sz val="9"/>
        <rFont val="Times New Roman"/>
        <family val="1"/>
        <charset val="204"/>
      </rPr>
      <t xml:space="preserve"> </t>
    </r>
  </si>
  <si>
    <t xml:space="preserve">Із рядка 920 графа 3 </t>
  </si>
  <si>
    <t xml:space="preserve">Балансова вартість запасів: </t>
  </si>
  <si>
    <t>Сума</t>
  </si>
  <si>
    <t xml:space="preserve">відображених за чистою вартістю реалізації </t>
  </si>
  <si>
    <t>(921)</t>
  </si>
  <si>
    <t xml:space="preserve">переданих у переробку </t>
  </si>
  <si>
    <t>(922)</t>
  </si>
  <si>
    <t xml:space="preserve">оформлених в заставу </t>
  </si>
  <si>
    <t>(923)</t>
  </si>
  <si>
    <t>Виявлено (списано) за рік нестач і втрат</t>
  </si>
  <si>
    <t xml:space="preserve">переданих на комісію </t>
  </si>
  <si>
    <t>(924)</t>
  </si>
  <si>
    <t>Визнано заборгованістю винних осіб у звітному році</t>
  </si>
  <si>
    <t xml:space="preserve">Активи на відповідальному зберіганні (позабалансовий рахунок 02) </t>
  </si>
  <si>
    <t>(925)</t>
  </si>
  <si>
    <t xml:space="preserve">Сума нестач і втрат, остаточне рішення щодо винуватців за якими на </t>
  </si>
  <si>
    <t>З рядка 1200 гр. 4 Балансу (Звіту про фінансовий стан)</t>
  </si>
  <si>
    <t>запаси, призначені для продажу</t>
  </si>
  <si>
    <t>(926)</t>
  </si>
  <si>
    <t>кінець року не прийнято (позабалансовий рахунок 072)</t>
  </si>
  <si>
    <t xml:space="preserve">* визначається за п. 28 Положення (стандарту) бухгалтерського обліку 9 "Запаси". </t>
  </si>
  <si>
    <r>
      <rPr>
        <sz val="10"/>
        <rFont val="Times New Roman"/>
        <family val="1"/>
        <charset val="204"/>
      </rPr>
      <t>XI. Будівельні контракти</t>
    </r>
    <r>
      <rPr>
        <sz val="9"/>
        <rFont val="Times New Roman"/>
        <family val="1"/>
        <charset val="204"/>
      </rPr>
      <t xml:space="preserve"> </t>
    </r>
  </si>
  <si>
    <r>
      <rPr>
        <sz val="10"/>
        <rFont val="Times New Roman"/>
        <family val="1"/>
        <charset val="204"/>
      </rPr>
      <t>XIII. Використання амортизаційних відрахувань</t>
    </r>
    <r>
      <rPr>
        <sz val="9"/>
        <rFont val="Times New Roman"/>
        <family val="1"/>
        <charset val="204"/>
      </rPr>
      <t xml:space="preserve"> </t>
    </r>
  </si>
  <si>
    <t>Дохід за будівельними контрактами за звітний рік</t>
  </si>
  <si>
    <t>Нараховано за звітний рік</t>
  </si>
  <si>
    <t>Заборгованість на кінець звітного року:</t>
  </si>
  <si>
    <t>Використано за рік - усього</t>
  </si>
  <si>
    <t>валова замовників</t>
  </si>
  <si>
    <t>в тому числі на:</t>
  </si>
  <si>
    <t>валова замовникам</t>
  </si>
  <si>
    <t>будівництво об'єктів</t>
  </si>
  <si>
    <t>з авансів отриманих</t>
  </si>
  <si>
    <t>придбання (виготовлення) та поліпшення основних засобів</t>
  </si>
  <si>
    <t>Сума затриманих коштів на кінець року</t>
  </si>
  <si>
    <t>з них машини та обладнання</t>
  </si>
  <si>
    <t>Вартість виконаних субпідрядниками робіт за незавершеними будівельними контрактами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</si>
  <si>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</si>
  <si>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</si>
  <si>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</si>
  <si>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</si>
  <si>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</si>
  <si>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</si>
  <si>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</si>
  <si>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</si>
  <si>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Включено до Звіту про фінансові результати - усього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</si>
  <si>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</si>
  <si>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</si>
  <si>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</si>
  <si>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</si>
  <si>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r>
      <rPr>
        <sz val="10"/>
        <rFont val="Times New Roman"/>
        <family val="1"/>
        <charset val="204"/>
      </rPr>
      <t>XIV. Біологічні активи</t>
    </r>
    <r>
      <rPr>
        <sz val="9"/>
        <rFont val="Times New Roman"/>
        <family val="1"/>
        <charset val="204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</si>
  <si>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</si>
  <si>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</si>
  <si>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</si>
  <si>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</si>
  <si>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</si>
  <si>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</si>
  <si>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</si>
  <si>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</si>
  <si>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</si>
  <si>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залишок на кінець року</t>
  </si>
  <si>
    <t>надійш-
ло за рік</t>
  </si>
  <si>
    <t>зміни вартос-
ті за рік</t>
  </si>
  <si>
    <t>первіс-
на вартість</t>
  </si>
  <si>
    <t>накопи-
чена аморти-
зація</t>
  </si>
  <si>
    <t>Довгострокові біологічні активи 
- усього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</si>
  <si>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</si>
  <si>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</si>
  <si>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</si>
  <si>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</si>
  <si>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</si>
  <si>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Поточні біологічні активи 
- усього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</si>
  <si>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</si>
  <si>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</si>
  <si>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</si>
  <si>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</si>
  <si>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</si>
  <si>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</si>
  <si>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(1431)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</si>
  <si>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</si>
  <si>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</si>
  <si>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(1432)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</si>
  <si>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</si>
  <si>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</si>
  <si>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>(1433)</t>
  </si>
  <si>
    <r>
      <rPr>
        <sz val="10"/>
        <rFont val="Times New Roman"/>
        <family val="1"/>
        <charset val="204"/>
      </rP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sz val="9"/>
        <rFont val="Times New Roman"/>
        <family val="1"/>
        <charset val="204"/>
      </rPr>
      <t xml:space="preserve"> </t>
    </r>
  </si>
  <si>
    <t>Вартість первісного визнання</t>
  </si>
  <si>
    <t>Витрати, пов'язані з біологічними перетво-
реннями</t>
  </si>
  <si>
    <t>Результат від первісного визнання</t>
  </si>
  <si>
    <t>Уцінка</t>
  </si>
  <si>
    <t>Виручка від реалізації</t>
  </si>
  <si>
    <t>Собівартість реалізації</t>
  </si>
  <si>
    <t>Фінансовий результат 
(прибуток +, збиток -) від</t>
  </si>
  <si>
    <t>дохід</t>
  </si>
  <si>
    <t>витрати</t>
  </si>
  <si>
    <t>реалізації</t>
  </si>
  <si>
    <t>первісного визнання та реалізації</t>
  </si>
  <si>
    <t>Продукція та додаткові біологічні активи рослинництва 
- усього</t>
  </si>
  <si>
    <t>(</t>
  </si>
  <si>
    <t>)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</si>
  <si>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</si>
  <si>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</si>
  <si>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</si>
  <si>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</si>
  <si>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</si>
  <si>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</si>
  <si>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</si>
  <si>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</si>
  <si>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</si>
  <si>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</si>
  <si>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</si>
  <si>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Продукція та додаткові біологічні активи тваринництва 
- усього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</si>
  <si>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</si>
  <si>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</si>
  <si>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</si>
  <si>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</si>
  <si>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</si>
  <si>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</si>
  <si>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</si>
  <si>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</si>
  <si>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</si>
  <si>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</si>
  <si>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</si>
  <si>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Керівник</t>
  </si>
  <si>
    <t>Головний бухгалтер</t>
  </si>
  <si>
    <t>2025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</si>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</sst>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0,;\-###,###,##0,;\-"/>
    <numFmt numFmtId="165" formatCode="###,###,##0;\-###,###,##0;\-"/>
    <numFmt numFmtId="166" formatCode="##0.00;\-##0.00;\-"/>
  </numFmts>
  <fonts count="9" x14ac:knownFonts="1">
    <font>
      <sz val="10"/>
      <name val="Times New Roman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ahoma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1"/>
  </cellStyleXfs>
  <cellXfs count="292">
    <xf numFmtId="0" fontId="0" fillId="0" borderId="1" xfId="0"/>
    <xf numFmtId="49" fontId="1" fillId="0" borderId="1" xfId="0" applyNumberFormat="1" applyFont="1"/>
    <xf numFmtId="49" fontId="2" fillId="0" borderId="1" xfId="0" applyNumberFormat="1" applyFont="1"/>
    <xf numFmtId="49" fontId="3" fillId="0" borderId="1" xfId="0" applyNumberFormat="1" applyFont="1" applyAlignment="1">
      <alignment wrapText="1"/>
    </xf>
    <xf numFmtId="49" fontId="2" fillId="0" borderId="1" xfId="0" applyNumberFormat="1" applyFont="1" applyAlignment="1">
      <alignment wrapText="1"/>
    </xf>
    <xf numFmtId="49" fontId="2" fillId="0" borderId="1" xfId="0" applyNumberFormat="1" applyFont="1" applyAlignment="1">
      <alignment horizontal="right" wrapText="1"/>
    </xf>
    <xf numFmtId="49" fontId="3" fillId="0" borderId="1" xfId="0" applyNumberFormat="1" applyFont="1" applyAlignment="1">
      <alignment horizontal="right" wrapText="1"/>
    </xf>
    <xf numFmtId="49" fontId="3" fillId="0" borderId="1" xfId="0" applyNumberFormat="1" applyFont="1" applyAlignment="1">
      <alignment horizontal="center" vertical="top" wrapText="1"/>
    </xf>
    <xf numFmtId="49" fontId="2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Alignment="1"/>
    <xf numFmtId="49" fontId="3" fillId="0" borderId="1" xfId="0" applyNumberFormat="1" applyFont="1" applyAlignment="1">
      <alignment horizontal="right"/>
    </xf>
    <xf numFmtId="49" fontId="3" fillId="0" borderId="1" xfId="0" applyNumberFormat="1" applyFont="1" applyAlignment="1">
      <alignment horizontal="center"/>
    </xf>
    <xf numFmtId="49" fontId="1" fillId="0" borderId="1" xfId="0" applyNumberFormat="1" applyFont="1" applyAlignment="1">
      <alignment wrapText="1"/>
    </xf>
    <xf numFmtId="49" fontId="1" fillId="0" borderId="1" xfId="0" applyNumberFormat="1" applyFont="1" applyAlignment="1">
      <alignment horizontal="center" wrapText="1"/>
    </xf>
    <xf numFmtId="165" fontId="1" fillId="0" borderId="30" xfId="0" applyNumberFormat="1" applyFont="1" applyBorder="1" applyAlignment="1">
      <alignment horizontal="center"/>
    </xf>
    <xf numFmtId="49" fontId="1" fillId="0" borderId="1" xfId="0" applyNumberFormat="1" applyFont="1" applyAlignment="1">
      <alignment vertical="center"/>
    </xf>
    <xf numFmtId="165" fontId="2" fillId="0" borderId="36" xfId="0" applyNumberFormat="1" applyFont="1" applyBorder="1" applyAlignment="1">
      <alignment horizontal="center" wrapText="1"/>
    </xf>
    <xf numFmtId="165" fontId="2" fillId="0" borderId="40" xfId="0" applyNumberFormat="1" applyFont="1" applyBorder="1" applyAlignment="1">
      <alignment horizontal="center" wrapText="1"/>
    </xf>
    <xf numFmtId="165" fontId="2" fillId="0" borderId="30" xfId="0" applyNumberFormat="1" applyFont="1" applyBorder="1" applyAlignment="1">
      <alignment horizontal="center" wrapText="1"/>
    </xf>
    <xf numFmtId="165" fontId="2" fillId="0" borderId="47" xfId="0" applyNumberFormat="1" applyFont="1" applyBorder="1" applyAlignment="1">
      <alignment horizontal="center" wrapText="1"/>
    </xf>
    <xf numFmtId="165" fontId="2" fillId="0" borderId="35" xfId="0" applyNumberFormat="1" applyFont="1" applyBorder="1" applyAlignment="1">
      <alignment horizontal="center" wrapText="1"/>
    </xf>
    <xf numFmtId="49" fontId="1" fillId="0" borderId="30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29" xfId="0" applyNumberFormat="1" applyFont="1" applyBorder="1" applyAlignment="1">
      <alignment wrapText="1"/>
    </xf>
    <xf numFmtId="49" fontId="1" fillId="0" borderId="1" xfId="0" applyNumberFormat="1" applyFont="1" applyAlignment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/>
    <xf numFmtId="49" fontId="1" fillId="0" borderId="1" xfId="0" applyNumberFormat="1" applyFont="1" applyBorder="1"/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Alignment="1">
      <alignment horizontal="center"/>
    </xf>
    <xf numFmtId="49" fontId="0" fillId="0" borderId="1" xfId="0" applyNumberFormat="1"/>
    <xf numFmtId="165" fontId="2" fillId="0" borderId="71" xfId="0" applyNumberFormat="1" applyFont="1" applyBorder="1" applyAlignment="1">
      <alignment horizontal="center" wrapText="1"/>
    </xf>
    <xf numFmtId="165" fontId="2" fillId="0" borderId="20" xfId="0" applyNumberFormat="1" applyFont="1" applyBorder="1" applyAlignment="1">
      <alignment horizontal="center" wrapText="1"/>
    </xf>
    <xf numFmtId="165" fontId="2" fillId="0" borderId="70" xfId="0" applyNumberFormat="1" applyFont="1" applyBorder="1" applyAlignment="1">
      <alignment horizontal="center" wrapText="1"/>
    </xf>
    <xf numFmtId="165" fontId="2" fillId="0" borderId="75" xfId="0" applyNumberFormat="1" applyFont="1" applyBorder="1" applyAlignment="1">
      <alignment horizontal="center" wrapText="1"/>
    </xf>
    <xf numFmtId="165" fontId="2" fillId="0" borderId="76" xfId="0" applyNumberFormat="1" applyFont="1" applyBorder="1" applyAlignment="1">
      <alignment horizontal="center" wrapText="1"/>
    </xf>
    <xf numFmtId="165" fontId="2" fillId="0" borderId="77" xfId="0" applyNumberFormat="1" applyFont="1" applyBorder="1" applyAlignment="1">
      <alignment horizontal="center" wrapText="1"/>
    </xf>
    <xf numFmtId="165" fontId="2" fillId="0" borderId="78" xfId="0" applyNumberFormat="1" applyFont="1" applyBorder="1" applyAlignment="1">
      <alignment horizontal="center" wrapText="1"/>
    </xf>
    <xf numFmtId="49" fontId="3" fillId="0" borderId="1" xfId="0" applyNumberFormat="1" applyFont="1"/>
    <xf numFmtId="49" fontId="3" fillId="0" borderId="4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0" xfId="0" applyNumberFormat="1" applyFont="1" applyBorder="1" applyAlignment="1"/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49" fontId="2" fillId="0" borderId="1" xfId="0" applyNumberFormat="1" applyFont="1" applyAlignment="1">
      <alignment horizontal="center" wrapText="1"/>
    </xf>
    <xf numFmtId="49" fontId="2" fillId="0" borderId="1" xfId="0" applyNumberFormat="1" applyFont="1"/>
    <xf numFmtId="49" fontId="3" fillId="0" borderId="1" xfId="0" applyNumberFormat="1" applyFont="1" applyAlignment="1">
      <alignment horizontal="center"/>
    </xf>
    <xf numFmtId="49" fontId="3" fillId="0" borderId="1" xfId="0" applyNumberFormat="1" applyFont="1" applyAlignment="1"/>
    <xf numFmtId="49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1" fillId="0" borderId="1" xfId="0" applyNumberFormat="1" applyFont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3" fillId="0" borderId="1" xfId="0" applyNumberFormat="1" applyFont="1" applyAlignment="1">
      <alignment horizontal="left" wrapText="1"/>
    </xf>
    <xf numFmtId="49" fontId="3" fillId="0" borderId="1" xfId="0" applyNumberFormat="1" applyFont="1" applyBorder="1" applyAlignment="1">
      <alignment wrapText="1"/>
    </xf>
    <xf numFmtId="49" fontId="5" fillId="0" borderId="1" xfId="0" applyNumberFormat="1" applyFont="1" applyAlignment="1">
      <alignment horizontal="center"/>
    </xf>
    <xf numFmtId="49" fontId="3" fillId="0" borderId="4" xfId="0" applyNumberFormat="1" applyFont="1" applyBorder="1" applyAlignment="1"/>
    <xf numFmtId="49" fontId="2" fillId="0" borderId="3" xfId="0" applyNumberFormat="1" applyFont="1" applyBorder="1" applyAlignment="1">
      <alignment horizontal="center" wrapText="1"/>
    </xf>
    <xf numFmtId="49" fontId="3" fillId="0" borderId="1" xfId="0" applyNumberFormat="1" applyFont="1" applyAlignment="1">
      <alignment wrapText="1"/>
    </xf>
    <xf numFmtId="49" fontId="3" fillId="0" borderId="3" xfId="0" applyNumberFormat="1" applyFont="1" applyBorder="1" applyAlignment="1">
      <alignment wrapText="1"/>
    </xf>
    <xf numFmtId="49" fontId="2" fillId="0" borderId="1" xfId="0" applyNumberFormat="1" applyFont="1" applyAlignment="1">
      <alignment wrapText="1"/>
    </xf>
    <xf numFmtId="49" fontId="3" fillId="0" borderId="2" xfId="0" applyNumberFormat="1" applyFont="1" applyBorder="1" applyAlignment="1">
      <alignment horizontal="center" vertical="top" wrapText="1"/>
    </xf>
    <xf numFmtId="164" fontId="2" fillId="0" borderId="2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17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16" xfId="0" applyNumberFormat="1" applyFont="1" applyBorder="1" applyAlignment="1">
      <alignment wrapText="1"/>
    </xf>
    <xf numFmtId="164" fontId="2" fillId="0" borderId="23" xfId="0" applyNumberFormat="1" applyFont="1" applyBorder="1" applyAlignment="1">
      <alignment horizontal="center" vertical="center" wrapText="1"/>
    </xf>
    <xf numFmtId="49" fontId="1" fillId="0" borderId="1" xfId="0" applyNumberFormat="1" applyFont="1" applyAlignment="1">
      <alignment horizontal="left" wrapText="1" indent="1"/>
    </xf>
    <xf numFmtId="164" fontId="2" fillId="0" borderId="2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/>
    </xf>
    <xf numFmtId="165" fontId="1" fillId="0" borderId="20" xfId="0" applyNumberFormat="1" applyFont="1" applyBorder="1" applyAlignment="1">
      <alignment horizontal="center"/>
    </xf>
    <xf numFmtId="49" fontId="1" fillId="0" borderId="1" xfId="0" applyNumberFormat="1" applyFont="1" applyAlignment="1">
      <alignment horizontal="center" wrapText="1"/>
    </xf>
    <xf numFmtId="49" fontId="1" fillId="0" borderId="4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49" fontId="2" fillId="0" borderId="50" xfId="0" applyNumberFormat="1" applyFont="1" applyBorder="1" applyAlignment="1">
      <alignment horizontal="center" vertical="center" wrapText="1"/>
    </xf>
    <xf numFmtId="49" fontId="2" fillId="0" borderId="6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49" fontId="2" fillId="0" borderId="66" xfId="0" applyNumberFormat="1" applyFont="1" applyBorder="1" applyAlignment="1">
      <alignment horizontal="center" wrapText="1"/>
    </xf>
    <xf numFmtId="49" fontId="1" fillId="0" borderId="35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49" fontId="1" fillId="0" borderId="47" xfId="0" applyNumberFormat="1" applyFont="1" applyBorder="1" applyAlignment="1">
      <alignment horizontal="center" vertical="center" wrapText="1"/>
    </xf>
    <xf numFmtId="49" fontId="2" fillId="0" borderId="64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center" wrapText="1"/>
    </xf>
    <xf numFmtId="49" fontId="2" fillId="0" borderId="65" xfId="0" applyNumberFormat="1" applyFont="1" applyBorder="1" applyAlignment="1">
      <alignment horizontal="center" wrapText="1"/>
    </xf>
    <xf numFmtId="49" fontId="2" fillId="0" borderId="35" xfId="0" applyNumberFormat="1" applyFont="1" applyBorder="1" applyAlignment="1">
      <alignment horizontal="center" wrapText="1"/>
    </xf>
    <xf numFmtId="49" fontId="2" fillId="0" borderId="30" xfId="0" applyNumberFormat="1" applyFont="1" applyBorder="1" applyAlignment="1">
      <alignment horizontal="center" wrapText="1"/>
    </xf>
    <xf numFmtId="49" fontId="2" fillId="0" borderId="47" xfId="0" applyNumberFormat="1" applyFont="1" applyBorder="1" applyAlignment="1">
      <alignment horizontal="center" wrapText="1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165" fontId="1" fillId="0" borderId="29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2" fillId="0" borderId="59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wrapText="1"/>
    </xf>
    <xf numFmtId="0" fontId="2" fillId="0" borderId="30" xfId="0" applyNumberFormat="1" applyFont="1" applyBorder="1" applyAlignment="1">
      <alignment horizontal="center" wrapText="1"/>
    </xf>
    <xf numFmtId="0" fontId="2" fillId="0" borderId="47" xfId="0" applyNumberFormat="1" applyFont="1" applyBorder="1" applyAlignment="1">
      <alignment horizontal="center" wrapText="1"/>
    </xf>
    <xf numFmtId="0" fontId="2" fillId="0" borderId="64" xfId="0" applyNumberFormat="1" applyFont="1" applyBorder="1" applyAlignment="1">
      <alignment horizontal="center" wrapText="1"/>
    </xf>
    <xf numFmtId="0" fontId="2" fillId="0" borderId="19" xfId="0" applyNumberFormat="1" applyFont="1" applyBorder="1" applyAlignment="1">
      <alignment horizontal="center" wrapText="1"/>
    </xf>
    <xf numFmtId="0" fontId="2" fillId="0" borderId="65" xfId="0" applyNumberFormat="1" applyFont="1" applyBorder="1" applyAlignment="1">
      <alignment horizontal="center" wrapText="1"/>
    </xf>
    <xf numFmtId="165" fontId="2" fillId="0" borderId="66" xfId="0" applyNumberFormat="1" applyFont="1" applyBorder="1" applyAlignment="1">
      <alignment horizontal="center" wrapText="1"/>
    </xf>
    <xf numFmtId="165" fontId="2" fillId="0" borderId="6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2" fillId="0" borderId="3" xfId="0" applyNumberFormat="1" applyFont="1" applyBorder="1" applyAlignment="1">
      <alignment horizontal="center" vertical="top" wrapText="1"/>
    </xf>
    <xf numFmtId="165" fontId="2" fillId="0" borderId="43" xfId="0" applyNumberFormat="1" applyFont="1" applyBorder="1" applyAlignment="1">
      <alignment horizontal="center" vertical="top" wrapText="1"/>
    </xf>
    <xf numFmtId="165" fontId="2" fillId="0" borderId="29" xfId="0" applyNumberFormat="1" applyFont="1" applyBorder="1" applyAlignment="1">
      <alignment horizontal="center" vertical="top" wrapText="1"/>
    </xf>
    <xf numFmtId="165" fontId="2" fillId="0" borderId="45" xfId="0" applyNumberFormat="1" applyFont="1" applyBorder="1" applyAlignment="1">
      <alignment horizontal="center" vertical="top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30" xfId="0" applyNumberFormat="1" applyFont="1" applyBorder="1" applyAlignment="1">
      <alignment horizontal="center" vertical="center" wrapText="1"/>
    </xf>
    <xf numFmtId="165" fontId="2" fillId="0" borderId="47" xfId="0" applyNumberFormat="1" applyFont="1" applyBorder="1" applyAlignment="1">
      <alignment horizontal="center" vertical="center" wrapText="1"/>
    </xf>
    <xf numFmtId="49" fontId="3" fillId="0" borderId="61" xfId="0" applyNumberFormat="1" applyFont="1" applyBorder="1" applyAlignment="1">
      <alignment wrapText="1"/>
    </xf>
    <xf numFmtId="49" fontId="2" fillId="0" borderId="66" xfId="0" applyNumberFormat="1" applyFont="1" applyBorder="1" applyAlignment="1">
      <alignment wrapText="1"/>
    </xf>
    <xf numFmtId="49" fontId="2" fillId="0" borderId="50" xfId="0" applyNumberFormat="1" applyFont="1" applyBorder="1" applyAlignment="1">
      <alignment wrapText="1"/>
    </xf>
    <xf numFmtId="49" fontId="2" fillId="0" borderId="17" xfId="0" applyNumberFormat="1" applyFont="1" applyBorder="1" applyAlignment="1">
      <alignment wrapText="1"/>
    </xf>
    <xf numFmtId="49" fontId="3" fillId="0" borderId="35" xfId="0" applyNumberFormat="1" applyFont="1" applyBorder="1" applyAlignment="1">
      <alignment wrapText="1"/>
    </xf>
    <xf numFmtId="49" fontId="3" fillId="0" borderId="30" xfId="0" applyNumberFormat="1" applyFont="1" applyBorder="1" applyAlignment="1">
      <alignment wrapText="1"/>
    </xf>
    <xf numFmtId="49" fontId="2" fillId="0" borderId="6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43" xfId="0" applyNumberFormat="1" applyFont="1" applyBorder="1" applyAlignment="1">
      <alignment wrapText="1"/>
    </xf>
    <xf numFmtId="49" fontId="2" fillId="0" borderId="29" xfId="0" applyNumberFormat="1" applyFont="1" applyBorder="1" applyAlignment="1">
      <alignment wrapText="1"/>
    </xf>
    <xf numFmtId="49" fontId="1" fillId="0" borderId="1" xfId="0" applyNumberFormat="1" applyFont="1" applyAlignment="1">
      <alignment horizontal="left" wrapText="1"/>
    </xf>
    <xf numFmtId="49" fontId="2" fillId="0" borderId="1" xfId="0" applyNumberFormat="1" applyFont="1" applyAlignment="1">
      <alignment horizontal="left"/>
    </xf>
    <xf numFmtId="49" fontId="1" fillId="0" borderId="1" xfId="0" applyNumberFormat="1" applyFont="1" applyAlignment="1">
      <alignment horizontal="left"/>
    </xf>
    <xf numFmtId="165" fontId="2" fillId="0" borderId="60" xfId="0" applyNumberFormat="1" applyFont="1" applyBorder="1" applyAlignment="1">
      <alignment horizontal="center" vertical="center" wrapText="1"/>
    </xf>
    <xf numFmtId="165" fontId="2" fillId="0" borderId="49" xfId="0" applyNumberFormat="1" applyFont="1" applyBorder="1" applyAlignment="1">
      <alignment horizontal="center" vertical="center" wrapText="1"/>
    </xf>
    <xf numFmtId="165" fontId="2" fillId="0" borderId="42" xfId="0" applyNumberFormat="1" applyFont="1" applyBorder="1" applyAlignment="1">
      <alignment horizontal="center" vertical="center" wrapText="1"/>
    </xf>
    <xf numFmtId="165" fontId="2" fillId="0" borderId="41" xfId="0" applyNumberFormat="1" applyFont="1" applyBorder="1" applyAlignment="1">
      <alignment horizontal="center" vertical="center" wrapText="1"/>
    </xf>
    <xf numFmtId="165" fontId="2" fillId="0" borderId="5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/>
    </xf>
    <xf numFmtId="49" fontId="1" fillId="0" borderId="1" xfId="0" applyNumberFormat="1" applyFont="1" applyAlignment="1">
      <alignment horizontal="center"/>
    </xf>
    <xf numFmtId="165" fontId="2" fillId="0" borderId="48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vertical="center" wrapText="1"/>
    </xf>
    <xf numFmtId="49" fontId="1" fillId="0" borderId="30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49" fontId="3" fillId="0" borderId="29" xfId="0" applyNumberFormat="1" applyFont="1" applyBorder="1" applyAlignment="1">
      <alignment horizontal="center"/>
    </xf>
    <xf numFmtId="165" fontId="2" fillId="0" borderId="57" xfId="0" applyNumberFormat="1" applyFont="1" applyBorder="1" applyAlignment="1">
      <alignment horizontal="center" vertical="center" wrapText="1"/>
    </xf>
    <xf numFmtId="165" fontId="2" fillId="0" borderId="56" xfId="0" applyNumberFormat="1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wrapText="1"/>
    </xf>
    <xf numFmtId="165" fontId="2" fillId="0" borderId="30" xfId="0" applyNumberFormat="1" applyFont="1" applyBorder="1" applyAlignment="1">
      <alignment horizontal="center" wrapText="1"/>
    </xf>
    <xf numFmtId="165" fontId="2" fillId="0" borderId="49" xfId="0" applyNumberFormat="1" applyFont="1" applyBorder="1" applyAlignment="1">
      <alignment horizontal="center" wrapText="1"/>
    </xf>
    <xf numFmtId="165" fontId="2" fillId="0" borderId="43" xfId="0" applyNumberFormat="1" applyFont="1" applyBorder="1" applyAlignment="1">
      <alignment horizontal="center" wrapText="1"/>
    </xf>
    <xf numFmtId="165" fontId="2" fillId="0" borderId="29" xfId="0" applyNumberFormat="1" applyFont="1" applyBorder="1" applyAlignment="1">
      <alignment horizontal="center" wrapText="1"/>
    </xf>
    <xf numFmtId="165" fontId="2" fillId="0" borderId="46" xfId="0" applyNumberFormat="1" applyFont="1" applyBorder="1" applyAlignment="1">
      <alignment horizontal="center" wrapText="1"/>
    </xf>
    <xf numFmtId="165" fontId="2" fillId="0" borderId="48" xfId="0" applyNumberFormat="1" applyFont="1" applyBorder="1" applyAlignment="1">
      <alignment horizontal="center" wrapText="1"/>
    </xf>
    <xf numFmtId="165" fontId="2" fillId="0" borderId="47" xfId="0" applyNumberFormat="1" applyFont="1" applyBorder="1" applyAlignment="1">
      <alignment horizontal="center" wrapText="1"/>
    </xf>
    <xf numFmtId="165" fontId="2" fillId="0" borderId="44" xfId="0" applyNumberFormat="1" applyFont="1" applyBorder="1" applyAlignment="1">
      <alignment horizontal="center" wrapText="1"/>
    </xf>
    <xf numFmtId="165" fontId="2" fillId="0" borderId="45" xfId="0" applyNumberFormat="1" applyFont="1" applyBorder="1" applyAlignment="1">
      <alignment horizontal="center" wrapText="1"/>
    </xf>
    <xf numFmtId="49" fontId="2" fillId="0" borderId="43" xfId="0" applyNumberFormat="1" applyFont="1" applyBorder="1" applyAlignment="1">
      <alignment horizontal="center" wrapText="1"/>
    </xf>
    <xf numFmtId="49" fontId="2" fillId="0" borderId="29" xfId="0" applyNumberFormat="1" applyFont="1" applyBorder="1" applyAlignment="1">
      <alignment horizontal="center" wrapText="1"/>
    </xf>
    <xf numFmtId="165" fontId="2" fillId="0" borderId="52" xfId="0" applyNumberFormat="1" applyFont="1" applyBorder="1" applyAlignment="1">
      <alignment horizontal="center" vertical="center" wrapText="1"/>
    </xf>
    <xf numFmtId="165" fontId="2" fillId="0" borderId="51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wrapText="1"/>
    </xf>
    <xf numFmtId="165" fontId="2" fillId="0" borderId="37" xfId="0" applyNumberFormat="1" applyFont="1" applyBorder="1" applyAlignment="1">
      <alignment horizontal="center" wrapText="1"/>
    </xf>
    <xf numFmtId="165" fontId="2" fillId="0" borderId="40" xfId="0" applyNumberFormat="1" applyFont="1" applyBorder="1" applyAlignment="1">
      <alignment horizontal="center" wrapText="1"/>
    </xf>
    <xf numFmtId="165" fontId="1" fillId="0" borderId="15" xfId="0" applyNumberFormat="1" applyFont="1" applyBorder="1" applyAlignment="1">
      <alignment horizontal="center"/>
    </xf>
    <xf numFmtId="165" fontId="1" fillId="0" borderId="29" xfId="0" applyNumberFormat="1" applyFont="1" applyBorder="1" applyAlignment="1">
      <alignment horizontal="center"/>
    </xf>
    <xf numFmtId="165" fontId="1" fillId="0" borderId="31" xfId="0" applyNumberFormat="1" applyFont="1" applyBorder="1" applyAlignment="1">
      <alignment horizontal="center"/>
    </xf>
    <xf numFmtId="165" fontId="2" fillId="0" borderId="36" xfId="0" applyNumberFormat="1" applyFont="1" applyBorder="1" applyAlignment="1">
      <alignment horizontal="center" wrapText="1"/>
    </xf>
    <xf numFmtId="165" fontId="2" fillId="0" borderId="38" xfId="0" applyNumberFormat="1" applyFont="1" applyBorder="1" applyAlignment="1">
      <alignment horizontal="center" wrapText="1"/>
    </xf>
    <xf numFmtId="165" fontId="2" fillId="0" borderId="32" xfId="0" applyNumberFormat="1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 wrapText="1"/>
    </xf>
    <xf numFmtId="165" fontId="2" fillId="0" borderId="44" xfId="0" applyNumberFormat="1" applyFont="1" applyBorder="1" applyAlignment="1">
      <alignment horizontal="center" vertical="center" wrapText="1"/>
    </xf>
    <xf numFmtId="165" fontId="2" fillId="0" borderId="29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vertical="center" wrapText="1"/>
    </xf>
    <xf numFmtId="49" fontId="2" fillId="0" borderId="30" xfId="0" applyNumberFormat="1" applyFont="1" applyBorder="1" applyAlignment="1">
      <alignment vertical="center" wrapText="1"/>
    </xf>
    <xf numFmtId="49" fontId="2" fillId="0" borderId="47" xfId="0" applyNumberFormat="1" applyFont="1" applyBorder="1" applyAlignment="1">
      <alignment vertical="center" wrapText="1"/>
    </xf>
    <xf numFmtId="165" fontId="2" fillId="0" borderId="43" xfId="0" applyNumberFormat="1" applyFont="1" applyBorder="1" applyAlignment="1">
      <alignment horizontal="center" vertical="center" wrapText="1"/>
    </xf>
    <xf numFmtId="165" fontId="2" fillId="0" borderId="46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vertical="center" wrapText="1"/>
    </xf>
    <xf numFmtId="49" fontId="2" fillId="0" borderId="29" xfId="0" applyNumberFormat="1" applyFont="1" applyBorder="1" applyAlignment="1">
      <alignment vertical="center" wrapText="1"/>
    </xf>
    <xf numFmtId="49" fontId="2" fillId="0" borderId="45" xfId="0" applyNumberFormat="1" applyFont="1" applyBorder="1" applyAlignment="1">
      <alignment vertical="center" wrapText="1"/>
    </xf>
    <xf numFmtId="49" fontId="2" fillId="0" borderId="50" xfId="0" applyNumberFormat="1" applyFont="1" applyBorder="1" applyAlignment="1">
      <alignment vertical="center" wrapText="1"/>
    </xf>
    <xf numFmtId="49" fontId="2" fillId="0" borderId="55" xfId="0" applyNumberFormat="1" applyFont="1" applyBorder="1" applyAlignment="1">
      <alignment vertical="center" wrapText="1"/>
    </xf>
    <xf numFmtId="49" fontId="1" fillId="0" borderId="1" xfId="0" applyNumberFormat="1" applyFont="1"/>
    <xf numFmtId="49" fontId="2" fillId="0" borderId="53" xfId="0" applyNumberFormat="1" applyFont="1" applyBorder="1" applyAlignment="1">
      <alignment vertical="center" wrapText="1"/>
    </xf>
    <xf numFmtId="49" fontId="2" fillId="0" borderId="31" xfId="0" applyNumberFormat="1" applyFont="1" applyBorder="1" applyAlignment="1">
      <alignment vertical="center" wrapText="1"/>
    </xf>
    <xf numFmtId="49" fontId="2" fillId="0" borderId="54" xfId="0" applyNumberFormat="1" applyFont="1" applyBorder="1" applyAlignment="1">
      <alignment vertical="center" wrapText="1"/>
    </xf>
    <xf numFmtId="49" fontId="3" fillId="0" borderId="35" xfId="0" applyNumberFormat="1" applyFont="1" applyBorder="1" applyAlignment="1">
      <alignment vertical="center" wrapText="1"/>
    </xf>
    <xf numFmtId="49" fontId="3" fillId="0" borderId="30" xfId="0" applyNumberFormat="1" applyFont="1" applyBorder="1" applyAlignment="1">
      <alignment vertical="center" wrapText="1"/>
    </xf>
    <xf numFmtId="165" fontId="2" fillId="0" borderId="55" xfId="0" applyNumberFormat="1" applyFont="1" applyBorder="1" applyAlignment="1">
      <alignment horizontal="center" vertical="center" wrapText="1"/>
    </xf>
    <xf numFmtId="165" fontId="2" fillId="0" borderId="63" xfId="0" applyNumberFormat="1" applyFont="1" applyBorder="1" applyAlignment="1">
      <alignment horizontal="center" vertical="center" wrapText="1"/>
    </xf>
    <xf numFmtId="165" fontId="2" fillId="0" borderId="62" xfId="0" applyNumberFormat="1" applyFont="1" applyBorder="1" applyAlignment="1">
      <alignment horizontal="center" vertical="center" wrapText="1"/>
    </xf>
    <xf numFmtId="49" fontId="2" fillId="0" borderId="5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165" fontId="2" fillId="0" borderId="19" xfId="0" applyNumberFormat="1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center" wrapText="1"/>
    </xf>
    <xf numFmtId="165" fontId="2" fillId="0" borderId="16" xfId="0" applyNumberFormat="1" applyFont="1" applyBorder="1" applyAlignment="1">
      <alignment horizontal="center" wrapText="1"/>
    </xf>
    <xf numFmtId="165" fontId="2" fillId="0" borderId="42" xfId="0" applyNumberFormat="1" applyFont="1" applyBorder="1" applyAlignment="1">
      <alignment horizontal="center" wrapText="1"/>
    </xf>
    <xf numFmtId="49" fontId="2" fillId="0" borderId="29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wrapText="1"/>
    </xf>
    <xf numFmtId="165" fontId="2" fillId="0" borderId="20" xfId="0" applyNumberFormat="1" applyFont="1" applyBorder="1" applyAlignment="1">
      <alignment horizontal="center" wrapText="1"/>
    </xf>
    <xf numFmtId="165" fontId="2" fillId="0" borderId="41" xfId="0" applyNumberFormat="1" applyFont="1" applyBorder="1" applyAlignment="1">
      <alignment horizontal="center" wrapText="1"/>
    </xf>
    <xf numFmtId="165" fontId="2" fillId="0" borderId="50" xfId="0" applyNumberFormat="1" applyFont="1" applyBorder="1" applyAlignment="1">
      <alignment horizontal="center" wrapText="1"/>
    </xf>
    <xf numFmtId="165" fontId="2" fillId="0" borderId="17" xfId="0" applyNumberFormat="1" applyFont="1" applyBorder="1" applyAlignment="1">
      <alignment horizontal="center" wrapText="1"/>
    </xf>
    <xf numFmtId="165" fontId="2" fillId="0" borderId="68" xfId="0" applyNumberFormat="1" applyFont="1" applyBorder="1" applyAlignment="1">
      <alignment horizontal="center" wrapText="1"/>
    </xf>
    <xf numFmtId="165" fontId="2" fillId="0" borderId="14" xfId="0" applyNumberFormat="1" applyFont="1" applyBorder="1" applyAlignment="1">
      <alignment horizontal="center" wrapText="1"/>
    </xf>
    <xf numFmtId="165" fontId="2" fillId="0" borderId="15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2" fillId="0" borderId="50" xfId="0" applyNumberFormat="1" applyFont="1" applyBorder="1" applyAlignment="1">
      <alignment horizontal="left" vertical="top" wrapText="1" indent="1"/>
    </xf>
    <xf numFmtId="49" fontId="2" fillId="0" borderId="2" xfId="0" applyNumberFormat="1" applyFont="1" applyBorder="1" applyAlignment="1">
      <alignment horizontal="left" vertical="top" wrapText="1" indent="1"/>
    </xf>
    <xf numFmtId="49" fontId="2" fillId="0" borderId="17" xfId="0" applyNumberFormat="1" applyFont="1" applyBorder="1" applyAlignment="1">
      <alignment horizontal="left" vertical="top" wrapText="1" indent="1"/>
    </xf>
    <xf numFmtId="49" fontId="2" fillId="0" borderId="47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top" wrapText="1"/>
    </xf>
    <xf numFmtId="165" fontId="2" fillId="0" borderId="59" xfId="0" applyNumberFormat="1" applyFont="1" applyBorder="1" applyAlignment="1">
      <alignment horizontal="center" vertical="top" wrapText="1"/>
    </xf>
    <xf numFmtId="49" fontId="1" fillId="0" borderId="1" xfId="0" applyNumberFormat="1" applyFont="1" applyAlignment="1">
      <alignment horizontal="right" wrapText="1"/>
    </xf>
    <xf numFmtId="165" fontId="2" fillId="0" borderId="60" xfId="0" applyNumberFormat="1" applyFont="1" applyBorder="1" applyAlignment="1">
      <alignment horizontal="center" vertical="top" wrapText="1"/>
    </xf>
    <xf numFmtId="165" fontId="2" fillId="0" borderId="42" xfId="0" applyNumberFormat="1" applyFont="1" applyBorder="1" applyAlignment="1">
      <alignment horizontal="center" vertical="top" wrapText="1"/>
    </xf>
    <xf numFmtId="165" fontId="2" fillId="0" borderId="58" xfId="0" applyNumberFormat="1" applyFont="1" applyBorder="1" applyAlignment="1">
      <alignment horizontal="center" vertical="top" wrapText="1"/>
    </xf>
    <xf numFmtId="49" fontId="2" fillId="0" borderId="50" xfId="0" applyNumberFormat="1" applyFont="1" applyBorder="1" applyAlignment="1">
      <alignment vertical="top" wrapText="1"/>
    </xf>
    <xf numFmtId="49" fontId="3" fillId="0" borderId="17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165" fontId="2" fillId="0" borderId="41" xfId="0" applyNumberFormat="1" applyFont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2" fillId="0" borderId="35" xfId="0" applyNumberFormat="1" applyFont="1" applyBorder="1" applyAlignment="1">
      <alignment wrapText="1"/>
    </xf>
    <xf numFmtId="49" fontId="2" fillId="0" borderId="30" xfId="0" applyNumberFormat="1" applyFont="1" applyBorder="1" applyAlignment="1">
      <alignment wrapText="1"/>
    </xf>
    <xf numFmtId="49" fontId="2" fillId="0" borderId="47" xfId="0" applyNumberFormat="1" applyFont="1" applyBorder="1" applyAlignment="1">
      <alignment wrapText="1"/>
    </xf>
    <xf numFmtId="49" fontId="2" fillId="0" borderId="45" xfId="0" applyNumberFormat="1" applyFont="1" applyBorder="1" applyAlignment="1">
      <alignment wrapText="1"/>
    </xf>
    <xf numFmtId="49" fontId="2" fillId="0" borderId="55" xfId="0" applyNumberFormat="1" applyFont="1" applyBorder="1" applyAlignment="1">
      <alignment wrapText="1"/>
    </xf>
    <xf numFmtId="165" fontId="2" fillId="0" borderId="66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left" wrapText="1"/>
    </xf>
    <xf numFmtId="49" fontId="2" fillId="0" borderId="15" xfId="0" applyNumberFormat="1" applyFont="1" applyBorder="1" applyAlignment="1">
      <alignment horizontal="left" wrapText="1"/>
    </xf>
    <xf numFmtId="49" fontId="2" fillId="0" borderId="16" xfId="0" applyNumberFormat="1" applyFont="1" applyBorder="1" applyAlignment="1">
      <alignment horizontal="left" wrapText="1"/>
    </xf>
    <xf numFmtId="49" fontId="2" fillId="0" borderId="74" xfId="0" applyNumberFormat="1" applyFont="1" applyBorder="1" applyAlignment="1">
      <alignment horizontal="center" vertical="center" wrapText="1"/>
    </xf>
    <xf numFmtId="165" fontId="2" fillId="0" borderId="71" xfId="0" applyNumberFormat="1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165" fontId="2" fillId="0" borderId="70" xfId="0" applyNumberFormat="1" applyFont="1" applyBorder="1" applyAlignment="1">
      <alignment horizontal="center" vertical="center" wrapText="1"/>
    </xf>
    <xf numFmtId="49" fontId="6" fillId="0" borderId="1" xfId="0" applyNumberFormat="1" applyFont="1" applyAlignment="1">
      <alignment wrapText="1"/>
    </xf>
    <xf numFmtId="165" fontId="2" fillId="0" borderId="66" xfId="0" applyNumberFormat="1" applyFont="1" applyBorder="1" applyAlignment="1">
      <alignment horizontal="center" vertical="center"/>
    </xf>
    <xf numFmtId="49" fontId="2" fillId="0" borderId="43" xfId="0" applyNumberFormat="1" applyFont="1" applyBorder="1"/>
    <xf numFmtId="49" fontId="2" fillId="0" borderId="29" xfId="0" applyNumberFormat="1" applyFont="1" applyBorder="1"/>
    <xf numFmtId="49" fontId="2" fillId="0" borderId="45" xfId="0" applyNumberFormat="1" applyFont="1" applyBorder="1"/>
    <xf numFmtId="165" fontId="1" fillId="0" borderId="2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wrapText="1"/>
    </xf>
    <xf numFmtId="49" fontId="1" fillId="0" borderId="30" xfId="0" applyNumberFormat="1" applyFont="1" applyBorder="1" applyAlignment="1">
      <alignment wrapText="1"/>
    </xf>
    <xf numFmtId="165" fontId="2" fillId="0" borderId="68" xfId="0" applyNumberFormat="1" applyFont="1" applyBorder="1" applyAlignment="1">
      <alignment horizontal="center" vertical="center" wrapText="1"/>
    </xf>
    <xf numFmtId="165" fontId="2" fillId="0" borderId="67" xfId="0" applyNumberFormat="1" applyFont="1" applyBorder="1" applyAlignment="1">
      <alignment horizontal="center" vertical="center" wrapText="1"/>
    </xf>
    <xf numFmtId="165" fontId="2" fillId="0" borderId="72" xfId="0" applyNumberFormat="1" applyFont="1" applyBorder="1" applyAlignment="1">
      <alignment horizontal="center" vertical="center" wrapText="1"/>
    </xf>
    <xf numFmtId="49" fontId="2" fillId="0" borderId="66" xfId="0" applyNumberFormat="1" applyFont="1" applyBorder="1" applyAlignment="1">
      <alignment vertical="center" wrapText="1"/>
    </xf>
    <xf numFmtId="165" fontId="2" fillId="0" borderId="6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165" fontId="2" fillId="0" borderId="7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165" fontId="2" fillId="0" borderId="1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I261"/>
  <sheetViews>
    <sheetView showGridLines="0" tabSelected="1" topLeftCell="A130" zoomScale="85" zoomScaleNormal="85" workbookViewId="0">
      <selection activeCell="CC171" sqref="CC171:CI171"/>
    </sheetView>
  </sheetViews>
  <sheetFormatPr defaultColWidth="9.33203125" defaultRowHeight="12" customHeight="1" x14ac:dyDescent="0.2"/>
  <cols>
    <col min="1" max="16" width="1.5" style="2" customWidth="1"/>
    <col min="17" max="21" width="4.33203125" style="2" customWidth="1"/>
    <col min="22" max="24" width="4.83203125" style="2" customWidth="1"/>
    <col min="25" max="33" width="3.5" style="2" customWidth="1"/>
    <col min="34" max="34" width="2.6640625" style="2" customWidth="1"/>
    <col min="35" max="35" width="5.5" style="2" customWidth="1"/>
    <col min="36" max="37" width="4.1640625" style="2" customWidth="1"/>
    <col min="38" max="42" width="3.5" style="2" customWidth="1"/>
    <col min="43" max="45" width="4.6640625" style="2" customWidth="1"/>
    <col min="46" max="46" width="3.5" style="2" customWidth="1"/>
    <col min="47" max="47" width="2" style="2" customWidth="1"/>
    <col min="48" max="48" width="4.6640625" style="2" customWidth="1"/>
    <col min="49" max="59" width="3.5" style="2" customWidth="1"/>
    <col min="60" max="60" width="2" style="2" customWidth="1"/>
    <col min="61" max="61" width="5.5" style="2" customWidth="1"/>
    <col min="62" max="63" width="4.33203125" style="2" customWidth="1"/>
    <col min="64" max="67" width="3.5" style="2" customWidth="1"/>
    <col min="68" max="68" width="2.5" style="2" customWidth="1"/>
    <col min="69" max="69" width="5.1640625" style="2" customWidth="1"/>
    <col min="70" max="71" width="4.5" style="2" customWidth="1"/>
    <col min="72" max="75" width="3.5" style="2" customWidth="1"/>
    <col min="76" max="76" width="1.33203125" style="2" customWidth="1"/>
    <col min="77" max="77" width="6.1640625" style="2" customWidth="1"/>
    <col min="78" max="79" width="4.1640625" style="2" customWidth="1"/>
    <col min="80" max="83" width="3.5" style="2" customWidth="1"/>
    <col min="84" max="84" width="2.83203125" style="2" customWidth="1"/>
    <col min="85" max="86" width="4.33203125" style="2" customWidth="1"/>
    <col min="87" max="87" width="5" style="2" customWidth="1"/>
    <col min="88" max="117" width="1.5" style="2" customWidth="1"/>
    <col min="118" max="16384" width="9.33203125" style="2"/>
  </cols>
  <sheetData>
    <row r="1" spans="1:87" ht="12" customHeight="1" x14ac:dyDescent="0.2">
      <c r="BN1" s="76" t="s">
        <v>0</v>
      </c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</row>
    <row r="2" spans="1:87" ht="12" customHeight="1" x14ac:dyDescent="0.2">
      <c r="BN2" s="78" t="s">
        <v>1</v>
      </c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</row>
    <row r="3" spans="1:87" ht="12" customHeight="1" x14ac:dyDescent="0.2">
      <c r="BN3" s="78" t="s">
        <v>2</v>
      </c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</row>
    <row r="4" spans="1:87" ht="12" customHeight="1" x14ac:dyDescent="0.2">
      <c r="BN4" s="78" t="s">
        <v>3</v>
      </c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</row>
    <row r="5" spans="1:87" ht="12" customHeight="1" x14ac:dyDescent="0.2">
      <c r="BN5" s="78" t="s">
        <v>4</v>
      </c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</row>
    <row r="7" spans="1:87" ht="12" customHeight="1" x14ac:dyDescent="0.2">
      <c r="A7" s="5"/>
      <c r="B7" s="5"/>
      <c r="BR7" s="79" t="s">
        <v>5</v>
      </c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</row>
    <row r="8" spans="1:87" ht="12" customHeight="1" x14ac:dyDescent="0.2">
      <c r="B8" s="6"/>
      <c r="C8" s="7"/>
      <c r="BB8" s="6"/>
      <c r="BC8" s="6"/>
      <c r="BD8" s="6"/>
      <c r="BE8" s="3"/>
      <c r="BF8" s="3"/>
      <c r="BG8" s="3"/>
      <c r="BH8" s="3"/>
      <c r="BI8" s="3"/>
      <c r="BJ8" s="3"/>
      <c r="BK8" s="76" t="s">
        <v>6</v>
      </c>
      <c r="BL8" s="76"/>
      <c r="BM8" s="76"/>
      <c r="BN8" s="76"/>
      <c r="BO8" s="76"/>
      <c r="BP8" s="76"/>
      <c r="BQ8" s="77"/>
      <c r="BR8" s="68" t="s">
        <v>423</v>
      </c>
      <c r="BS8" s="68"/>
      <c r="BT8" s="68"/>
      <c r="BU8" s="68"/>
      <c r="BV8" s="68"/>
      <c r="BW8" s="68"/>
      <c r="BX8" s="68" t="s">
        <v>7</v>
      </c>
      <c r="BY8" s="68"/>
      <c r="BZ8" s="68"/>
      <c r="CA8" s="68"/>
      <c r="CB8" s="68"/>
      <c r="CC8" s="68"/>
      <c r="CD8" s="68" t="s">
        <v>7</v>
      </c>
      <c r="CE8" s="68"/>
      <c r="CF8" s="68"/>
      <c r="CG8" s="68"/>
      <c r="CH8" s="68"/>
      <c r="CI8" s="68"/>
    </row>
    <row r="9" spans="1:87" ht="15" customHeight="1" x14ac:dyDescent="0.2">
      <c r="A9" s="45" t="s">
        <v>8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7"/>
      <c r="W9" s="53" t="s">
        <v>9</v>
      </c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5"/>
      <c r="BA9" s="8"/>
      <c r="BB9" s="8"/>
      <c r="BC9" s="8"/>
      <c r="BD9" s="8"/>
      <c r="BE9" s="3"/>
      <c r="BF9" s="3"/>
      <c r="BG9" s="3"/>
      <c r="BH9" s="3"/>
      <c r="BI9" s="3"/>
      <c r="BJ9" s="3"/>
      <c r="BK9" s="76" t="s">
        <v>10</v>
      </c>
      <c r="BL9" s="76"/>
      <c r="BM9" s="76"/>
      <c r="BN9" s="76"/>
      <c r="BO9" s="76"/>
      <c r="BP9" s="76"/>
      <c r="BQ9" s="77"/>
      <c r="BR9" s="68" t="s">
        <v>11</v>
      </c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</row>
    <row r="10" spans="1:87" ht="15" customHeight="1" x14ac:dyDescent="0.2">
      <c r="A10" s="45" t="s">
        <v>12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7"/>
      <c r="W10" s="49" t="s">
        <v>13</v>
      </c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1"/>
      <c r="BA10" s="8"/>
      <c r="BB10" s="8"/>
      <c r="BC10" s="8"/>
      <c r="BD10" s="8"/>
      <c r="BE10" s="3"/>
      <c r="BF10" s="3"/>
      <c r="BG10" s="3"/>
      <c r="BH10" s="3"/>
      <c r="BI10" s="3"/>
      <c r="BJ10" s="3"/>
      <c r="BK10" s="76" t="s">
        <v>14</v>
      </c>
      <c r="BL10" s="76"/>
      <c r="BM10" s="76"/>
      <c r="BN10" s="76"/>
      <c r="BO10" s="76"/>
      <c r="BP10" s="76"/>
      <c r="BQ10" s="77"/>
      <c r="BR10" s="68" t="s">
        <v>15</v>
      </c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</row>
    <row r="11" spans="1:87" ht="15" customHeight="1" x14ac:dyDescent="0.2">
      <c r="A11" s="71" t="s">
        <v>16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/>
      <c r="U11"/>
      <c r="V11"/>
      <c r="W11" s="57" t="s">
        <v>15</v>
      </c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9"/>
      <c r="BB11" s="9"/>
      <c r="BC11" s="9"/>
      <c r="BD11" s="9"/>
      <c r="BE11" s="3"/>
      <c r="BF11" s="3"/>
      <c r="BG11" s="3"/>
      <c r="BH11" s="3"/>
      <c r="BI11" s="3"/>
      <c r="BJ11" s="3"/>
      <c r="BK11" s="76" t="s">
        <v>17</v>
      </c>
      <c r="BL11" s="76"/>
      <c r="BM11" s="76"/>
      <c r="BN11" s="76"/>
      <c r="BO11" s="76"/>
      <c r="BP11" s="76"/>
      <c r="BQ11" s="77"/>
      <c r="BR11" s="68" t="s">
        <v>15</v>
      </c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</row>
    <row r="12" spans="1:87" ht="15" customHeight="1" x14ac:dyDescent="0.2">
      <c r="A12" s="72" t="s">
        <v>18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59" t="s">
        <v>19</v>
      </c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8"/>
      <c r="BB12" s="8"/>
      <c r="BC12" s="8"/>
      <c r="BD12" s="8"/>
      <c r="BE12" s="3"/>
      <c r="BF12" s="3"/>
      <c r="BG12" s="3"/>
      <c r="BH12" s="3"/>
      <c r="BI12" s="3"/>
      <c r="BJ12" s="3"/>
      <c r="BK12" s="76" t="s">
        <v>20</v>
      </c>
      <c r="BL12" s="76"/>
      <c r="BM12" s="76"/>
      <c r="BN12" s="76"/>
      <c r="BO12" s="76"/>
      <c r="BP12" s="76"/>
      <c r="BQ12" s="77"/>
      <c r="BR12" s="68" t="s">
        <v>21</v>
      </c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</row>
    <row r="13" spans="1:87" ht="15" customHeight="1" x14ac:dyDescent="0.2">
      <c r="A13" s="48" t="s">
        <v>22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9" t="s">
        <v>23</v>
      </c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1"/>
      <c r="BA13" s="8"/>
      <c r="BB13" s="8"/>
      <c r="BC13" s="8"/>
      <c r="BD13" s="8"/>
      <c r="BE13" s="3"/>
      <c r="BF13" s="3"/>
      <c r="BG13" s="3"/>
      <c r="BH13" s="3"/>
      <c r="BI13" s="3"/>
      <c r="BJ13" s="3"/>
      <c r="BK13" s="76" t="s">
        <v>24</v>
      </c>
      <c r="BL13" s="76"/>
      <c r="BM13" s="76"/>
      <c r="BN13" s="76"/>
      <c r="BO13" s="76"/>
      <c r="BP13" s="76"/>
      <c r="BQ13" s="77"/>
      <c r="BR13" s="68" t="s">
        <v>25</v>
      </c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</row>
    <row r="14" spans="1:87" ht="15" customHeight="1" x14ac:dyDescent="0.2">
      <c r="A14" s="74" t="s">
        <v>26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8"/>
      <c r="BB14" s="8"/>
      <c r="BC14" s="8"/>
      <c r="BD14" s="8"/>
    </row>
    <row r="15" spans="1:87" ht="7.5" customHeight="1" x14ac:dyDescent="0.2"/>
    <row r="16" spans="1:87" ht="16.5" customHeight="1" x14ac:dyDescent="0.25">
      <c r="A16" s="73" t="s">
        <v>27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</row>
    <row r="17" spans="1:87" ht="12" customHeight="1" x14ac:dyDescent="0.2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N17" s="10"/>
      <c r="AO17" s="10"/>
      <c r="AP17" s="10"/>
      <c r="AQ17" s="11" t="s">
        <v>28</v>
      </c>
      <c r="AR17" s="62" t="s">
        <v>422</v>
      </c>
      <c r="AS17" s="61"/>
      <c r="AT17" s="61"/>
      <c r="AU17" s="63"/>
      <c r="AV17" s="63"/>
      <c r="AW17" s="63"/>
      <c r="AX17" s="63"/>
      <c r="AY17" s="10" t="s">
        <v>29</v>
      </c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</row>
    <row r="18" spans="1:87" ht="6" customHeight="1" x14ac:dyDescent="0.2"/>
    <row r="19" spans="1:87" ht="12" customHeight="1" x14ac:dyDescent="0.2">
      <c r="AN19" s="60" t="s">
        <v>30</v>
      </c>
      <c r="AO19" s="60"/>
      <c r="AP19" s="60"/>
      <c r="AQ19" s="60"/>
      <c r="AR19" s="60"/>
      <c r="AS19" s="60"/>
      <c r="AT19" s="60"/>
      <c r="AU19" s="60"/>
      <c r="AV19" s="60"/>
      <c r="AW19" s="61"/>
      <c r="AX19" s="61"/>
      <c r="AY19" s="61"/>
      <c r="AZ19" s="61"/>
      <c r="BA19" s="61"/>
      <c r="BB19" s="61"/>
      <c r="BC19" s="61"/>
      <c r="BD19" s="61"/>
      <c r="BI19" s="60" t="s">
        <v>31</v>
      </c>
      <c r="BJ19" s="60"/>
      <c r="BK19" s="60"/>
      <c r="BL19" s="60"/>
      <c r="BM19" s="60"/>
      <c r="BN19" s="60"/>
      <c r="BO19" s="60"/>
      <c r="BP19" s="60"/>
      <c r="BQ19" s="75"/>
      <c r="BR19" s="66">
        <v>1801008</v>
      </c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70"/>
    </row>
    <row r="20" spans="1:87" ht="5.25" customHeight="1" x14ac:dyDescent="0.2"/>
    <row r="21" spans="1:87" ht="12" customHeight="1" x14ac:dyDescent="0.2">
      <c r="A21" s="62" t="s">
        <v>32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</row>
    <row r="23" spans="1:87" s="1" customFormat="1" ht="22.5" customHeight="1" x14ac:dyDescent="0.2">
      <c r="A23" s="52" t="s">
        <v>33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 t="s">
        <v>34</v>
      </c>
      <c r="U23" s="52"/>
      <c r="V23" s="52"/>
      <c r="W23" s="52" t="s">
        <v>35</v>
      </c>
      <c r="X23" s="52"/>
      <c r="Y23" s="52"/>
      <c r="Z23" s="52"/>
      <c r="AA23" s="52"/>
      <c r="AB23" s="52"/>
      <c r="AC23" s="52"/>
      <c r="AD23" s="52"/>
      <c r="AE23" s="52"/>
      <c r="AF23" s="52"/>
      <c r="AG23" s="52" t="s">
        <v>36</v>
      </c>
      <c r="AH23" s="52"/>
      <c r="AI23" s="52"/>
      <c r="AJ23" s="52"/>
      <c r="AK23" s="52"/>
      <c r="AL23" s="52" t="s">
        <v>37</v>
      </c>
      <c r="AM23" s="52"/>
      <c r="AN23" s="52"/>
      <c r="AO23" s="52"/>
      <c r="AP23" s="52"/>
      <c r="AQ23" s="52"/>
      <c r="AR23" s="52"/>
      <c r="AS23" s="52"/>
      <c r="AT23" s="52"/>
      <c r="AU23" s="52"/>
      <c r="AV23" s="52" t="s">
        <v>38</v>
      </c>
      <c r="AW23" s="52"/>
      <c r="AX23" s="52"/>
      <c r="AY23" s="52"/>
      <c r="AZ23" s="52"/>
      <c r="BA23" s="52"/>
      <c r="BB23" s="52"/>
      <c r="BC23" s="52"/>
      <c r="BD23" s="52"/>
      <c r="BE23" s="52"/>
      <c r="BF23" s="52" t="s">
        <v>39</v>
      </c>
      <c r="BG23" s="52"/>
      <c r="BH23" s="52"/>
      <c r="BI23" s="52"/>
      <c r="BJ23" s="52"/>
      <c r="BK23" s="52" t="s">
        <v>40</v>
      </c>
      <c r="BL23" s="52"/>
      <c r="BM23" s="52"/>
      <c r="BN23" s="52"/>
      <c r="BO23" s="52"/>
      <c r="BP23" s="52" t="s">
        <v>41</v>
      </c>
      <c r="BQ23" s="52"/>
      <c r="BR23" s="52"/>
      <c r="BS23" s="52"/>
      <c r="BT23" s="52"/>
      <c r="BU23" s="52"/>
      <c r="BV23" s="52"/>
      <c r="BW23" s="52"/>
      <c r="BX23" s="52"/>
      <c r="BY23" s="52"/>
      <c r="BZ23" s="52" t="s">
        <v>42</v>
      </c>
      <c r="CA23" s="52"/>
      <c r="CB23" s="52"/>
      <c r="CC23" s="52"/>
      <c r="CD23" s="52"/>
      <c r="CE23" s="52"/>
      <c r="CF23" s="52"/>
      <c r="CG23" s="52"/>
      <c r="CH23" s="52"/>
      <c r="CI23" s="52"/>
    </row>
    <row r="24" spans="1:87" s="1" customFormat="1" ht="30" customHeigh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 t="s">
        <v>43</v>
      </c>
      <c r="X24" s="52"/>
      <c r="Y24" s="52"/>
      <c r="Z24" s="52"/>
      <c r="AA24" s="52"/>
      <c r="AB24" s="52" t="s">
        <v>44</v>
      </c>
      <c r="AC24" s="52"/>
      <c r="AD24" s="52"/>
      <c r="AE24" s="52"/>
      <c r="AF24" s="52"/>
      <c r="AG24" s="52"/>
      <c r="AH24" s="52"/>
      <c r="AI24" s="52"/>
      <c r="AJ24" s="52"/>
      <c r="AK24" s="52"/>
      <c r="AL24" s="52" t="s">
        <v>45</v>
      </c>
      <c r="AM24" s="52"/>
      <c r="AN24" s="52"/>
      <c r="AO24" s="52"/>
      <c r="AP24" s="52"/>
      <c r="AQ24" s="52" t="s">
        <v>46</v>
      </c>
      <c r="AR24" s="52"/>
      <c r="AS24" s="52"/>
      <c r="AT24" s="52"/>
      <c r="AU24" s="52"/>
      <c r="AV24" s="52" t="s">
        <v>43</v>
      </c>
      <c r="AW24" s="52"/>
      <c r="AX24" s="52"/>
      <c r="AY24" s="52"/>
      <c r="AZ24" s="52"/>
      <c r="BA24" s="52" t="s">
        <v>44</v>
      </c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 t="s">
        <v>45</v>
      </c>
      <c r="BQ24" s="52"/>
      <c r="BR24" s="52"/>
      <c r="BS24" s="52"/>
      <c r="BT24" s="52"/>
      <c r="BU24" s="52" t="s">
        <v>46</v>
      </c>
      <c r="BV24" s="52"/>
      <c r="BW24" s="52"/>
      <c r="BX24" s="52"/>
      <c r="BY24" s="52"/>
      <c r="BZ24" s="52" t="s">
        <v>43</v>
      </c>
      <c r="CA24" s="52"/>
      <c r="CB24" s="52"/>
      <c r="CC24" s="52"/>
      <c r="CD24" s="52"/>
      <c r="CE24" s="52" t="s">
        <v>44</v>
      </c>
      <c r="CF24" s="52"/>
      <c r="CG24" s="52"/>
      <c r="CH24" s="52"/>
      <c r="CI24" s="52"/>
    </row>
    <row r="25" spans="1:87" ht="12" customHeight="1" x14ac:dyDescent="0.2">
      <c r="A25" s="65">
        <v>1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6">
        <v>2</v>
      </c>
      <c r="U25" s="69"/>
      <c r="V25" s="70"/>
      <c r="W25" s="58">
        <v>3</v>
      </c>
      <c r="X25" s="58"/>
      <c r="Y25" s="58"/>
      <c r="Z25" s="58"/>
      <c r="AA25" s="58"/>
      <c r="AB25" s="58">
        <v>4</v>
      </c>
      <c r="AC25" s="58"/>
      <c r="AD25" s="58"/>
      <c r="AE25" s="58"/>
      <c r="AF25" s="58"/>
      <c r="AG25" s="58">
        <v>5</v>
      </c>
      <c r="AH25" s="58"/>
      <c r="AI25" s="58"/>
      <c r="AJ25" s="58"/>
      <c r="AK25" s="58"/>
      <c r="AL25" s="58">
        <v>6</v>
      </c>
      <c r="AM25" s="58"/>
      <c r="AN25" s="58"/>
      <c r="AO25" s="58"/>
      <c r="AP25" s="58"/>
      <c r="AQ25" s="58">
        <v>7</v>
      </c>
      <c r="AR25" s="58"/>
      <c r="AS25" s="58"/>
      <c r="AT25" s="58"/>
      <c r="AU25" s="58"/>
      <c r="AV25" s="58">
        <v>8</v>
      </c>
      <c r="AW25" s="58"/>
      <c r="AX25" s="58"/>
      <c r="AY25" s="58"/>
      <c r="AZ25" s="58"/>
      <c r="BA25" s="58">
        <v>9</v>
      </c>
      <c r="BB25" s="58"/>
      <c r="BC25" s="58"/>
      <c r="BD25" s="58"/>
      <c r="BE25" s="58"/>
      <c r="BF25" s="58">
        <v>10</v>
      </c>
      <c r="BG25" s="58"/>
      <c r="BH25" s="58"/>
      <c r="BI25" s="58"/>
      <c r="BJ25" s="58"/>
      <c r="BK25" s="58">
        <v>11</v>
      </c>
      <c r="BL25" s="58"/>
      <c r="BM25" s="58"/>
      <c r="BN25" s="58"/>
      <c r="BO25" s="58"/>
      <c r="BP25" s="58">
        <v>12</v>
      </c>
      <c r="BQ25" s="58"/>
      <c r="BR25" s="58"/>
      <c r="BS25" s="58"/>
      <c r="BT25" s="58"/>
      <c r="BU25" s="58">
        <v>13</v>
      </c>
      <c r="BV25" s="58"/>
      <c r="BW25" s="58"/>
      <c r="BX25" s="58"/>
      <c r="BY25" s="58"/>
      <c r="BZ25" s="58">
        <v>14</v>
      </c>
      <c r="CA25" s="58"/>
      <c r="CB25" s="58"/>
      <c r="CC25" s="58"/>
      <c r="CD25" s="58"/>
      <c r="CE25" s="58">
        <v>15</v>
      </c>
      <c r="CF25" s="58"/>
      <c r="CG25" s="58"/>
      <c r="CH25" s="58"/>
      <c r="CI25" s="58"/>
    </row>
    <row r="26" spans="1:87" ht="12" customHeight="1" x14ac:dyDescent="0.2">
      <c r="A26" s="64" t="s">
        <v>47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5" t="s">
        <v>48</v>
      </c>
      <c r="U26" s="65"/>
      <c r="V26" s="66"/>
      <c r="W26" s="56">
        <v>0</v>
      </c>
      <c r="X26" s="56"/>
      <c r="Y26" s="56"/>
      <c r="Z26" s="56"/>
      <c r="AA26" s="56"/>
      <c r="AB26" s="56">
        <v>0</v>
      </c>
      <c r="AC26" s="56"/>
      <c r="AD26" s="56"/>
      <c r="AE26" s="56"/>
      <c r="AF26" s="56"/>
      <c r="AG26" s="56">
        <v>0</v>
      </c>
      <c r="AH26" s="56"/>
      <c r="AI26" s="56"/>
      <c r="AJ26" s="56"/>
      <c r="AK26" s="56"/>
      <c r="AL26" s="56">
        <v>0</v>
      </c>
      <c r="AM26" s="56"/>
      <c r="AN26" s="56"/>
      <c r="AO26" s="56"/>
      <c r="AP26" s="56"/>
      <c r="AQ26" s="56">
        <v>0</v>
      </c>
      <c r="AR26" s="56"/>
      <c r="AS26" s="56"/>
      <c r="AT26" s="56"/>
      <c r="AU26" s="56"/>
      <c r="AV26" s="56">
        <v>0</v>
      </c>
      <c r="AW26" s="56"/>
      <c r="AX26" s="56"/>
      <c r="AY26" s="56"/>
      <c r="AZ26" s="56"/>
      <c r="BA26" s="56">
        <v>0</v>
      </c>
      <c r="BB26" s="56"/>
      <c r="BC26" s="56"/>
      <c r="BD26" s="56"/>
      <c r="BE26" s="56"/>
      <c r="BF26" s="56">
        <v>0</v>
      </c>
      <c r="BG26" s="56"/>
      <c r="BH26" s="56"/>
      <c r="BI26" s="56"/>
      <c r="BJ26" s="56"/>
      <c r="BK26" s="56">
        <v>0</v>
      </c>
      <c r="BL26" s="56"/>
      <c r="BM26" s="56"/>
      <c r="BN26" s="56"/>
      <c r="BO26" s="56"/>
      <c r="BP26" s="56">
        <v>0</v>
      </c>
      <c r="BQ26" s="56"/>
      <c r="BR26" s="56"/>
      <c r="BS26" s="56"/>
      <c r="BT26" s="56"/>
      <c r="BU26" s="56">
        <v>0</v>
      </c>
      <c r="BV26" s="56"/>
      <c r="BW26" s="56"/>
      <c r="BX26" s="56"/>
      <c r="BY26" s="56"/>
      <c r="BZ26" s="56">
        <f t="shared" ref="BZ26:BZ32" si="0">W26+AG26+AL26-AV26+BP26</f>
        <v>0</v>
      </c>
      <c r="CA26" s="56"/>
      <c r="CB26" s="56"/>
      <c r="CC26" s="56"/>
      <c r="CD26" s="56"/>
      <c r="CE26" s="56">
        <f t="shared" ref="CE26:CE32" si="1">AB26+AQ26-BA26+BF26-BK26+BU26</f>
        <v>0</v>
      </c>
      <c r="CF26" s="56"/>
      <c r="CG26" s="56"/>
      <c r="CH26" s="56"/>
      <c r="CI26" s="56"/>
    </row>
    <row r="27" spans="1:87" ht="12" customHeight="1" x14ac:dyDescent="0.2">
      <c r="A27" s="64" t="s">
        <v>49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5" t="s">
        <v>50</v>
      </c>
      <c r="U27" s="65"/>
      <c r="V27" s="66"/>
      <c r="W27" s="56">
        <v>0</v>
      </c>
      <c r="X27" s="56"/>
      <c r="Y27" s="56"/>
      <c r="Z27" s="56"/>
      <c r="AA27" s="56"/>
      <c r="AB27" s="56">
        <v>0</v>
      </c>
      <c r="AC27" s="56"/>
      <c r="AD27" s="56"/>
      <c r="AE27" s="56"/>
      <c r="AF27" s="56"/>
      <c r="AG27" s="56">
        <v>0</v>
      </c>
      <c r="AH27" s="56"/>
      <c r="AI27" s="56"/>
      <c r="AJ27" s="56"/>
      <c r="AK27" s="56"/>
      <c r="AL27" s="56">
        <v>0</v>
      </c>
      <c r="AM27" s="56"/>
      <c r="AN27" s="56"/>
      <c r="AO27" s="56"/>
      <c r="AP27" s="56"/>
      <c r="AQ27" s="56">
        <v>0</v>
      </c>
      <c r="AR27" s="56"/>
      <c r="AS27" s="56"/>
      <c r="AT27" s="56"/>
      <c r="AU27" s="56"/>
      <c r="AV27" s="56">
        <v>0</v>
      </c>
      <c r="AW27" s="56"/>
      <c r="AX27" s="56"/>
      <c r="AY27" s="56"/>
      <c r="AZ27" s="56"/>
      <c r="BA27" s="56">
        <v>0</v>
      </c>
      <c r="BB27" s="56"/>
      <c r="BC27" s="56"/>
      <c r="BD27" s="56"/>
      <c r="BE27" s="56"/>
      <c r="BF27" s="56">
        <v>0</v>
      </c>
      <c r="BG27" s="56"/>
      <c r="BH27" s="56"/>
      <c r="BI27" s="56"/>
      <c r="BJ27" s="56"/>
      <c r="BK27" s="56">
        <v>0</v>
      </c>
      <c r="BL27" s="56"/>
      <c r="BM27" s="56"/>
      <c r="BN27" s="56"/>
      <c r="BO27" s="56"/>
      <c r="BP27" s="56">
        <v>0</v>
      </c>
      <c r="BQ27" s="56"/>
      <c r="BR27" s="56"/>
      <c r="BS27" s="56"/>
      <c r="BT27" s="56"/>
      <c r="BU27" s="56">
        <v>0</v>
      </c>
      <c r="BV27" s="56"/>
      <c r="BW27" s="56"/>
      <c r="BX27" s="56"/>
      <c r="BY27" s="56"/>
      <c r="BZ27" s="56">
        <f t="shared" si="0"/>
        <v>0</v>
      </c>
      <c r="CA27" s="56"/>
      <c r="CB27" s="56"/>
      <c r="CC27" s="56"/>
      <c r="CD27" s="56"/>
      <c r="CE27" s="56">
        <f t="shared" si="1"/>
        <v>0</v>
      </c>
      <c r="CF27" s="56"/>
      <c r="CG27" s="56"/>
      <c r="CH27" s="56"/>
      <c r="CI27" s="56"/>
    </row>
    <row r="28" spans="1:87" ht="12" customHeight="1" x14ac:dyDescent="0.2">
      <c r="A28" s="64" t="s">
        <v>51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5" t="s">
        <v>52</v>
      </c>
      <c r="U28" s="65"/>
      <c r="V28" s="66"/>
      <c r="W28" s="56">
        <v>0</v>
      </c>
      <c r="X28" s="56"/>
      <c r="Y28" s="56"/>
      <c r="Z28" s="56"/>
      <c r="AA28" s="56"/>
      <c r="AB28" s="56">
        <v>0</v>
      </c>
      <c r="AC28" s="56"/>
      <c r="AD28" s="56"/>
      <c r="AE28" s="56"/>
      <c r="AF28" s="56"/>
      <c r="AG28" s="56">
        <v>0</v>
      </c>
      <c r="AH28" s="56"/>
      <c r="AI28" s="56"/>
      <c r="AJ28" s="56"/>
      <c r="AK28" s="56"/>
      <c r="AL28" s="56">
        <v>0</v>
      </c>
      <c r="AM28" s="56"/>
      <c r="AN28" s="56"/>
      <c r="AO28" s="56"/>
      <c r="AP28" s="56"/>
      <c r="AQ28" s="56">
        <v>0</v>
      </c>
      <c r="AR28" s="56"/>
      <c r="AS28" s="56"/>
      <c r="AT28" s="56"/>
      <c r="AU28" s="56"/>
      <c r="AV28" s="56">
        <v>0</v>
      </c>
      <c r="AW28" s="56"/>
      <c r="AX28" s="56"/>
      <c r="AY28" s="56"/>
      <c r="AZ28" s="56"/>
      <c r="BA28" s="56">
        <v>0</v>
      </c>
      <c r="BB28" s="56"/>
      <c r="BC28" s="56"/>
      <c r="BD28" s="56"/>
      <c r="BE28" s="56"/>
      <c r="BF28" s="56">
        <v>0</v>
      </c>
      <c r="BG28" s="56"/>
      <c r="BH28" s="56"/>
      <c r="BI28" s="56"/>
      <c r="BJ28" s="56"/>
      <c r="BK28" s="56">
        <v>0</v>
      </c>
      <c r="BL28" s="56"/>
      <c r="BM28" s="56"/>
      <c r="BN28" s="56"/>
      <c r="BO28" s="56"/>
      <c r="BP28" s="56">
        <v>0</v>
      </c>
      <c r="BQ28" s="56"/>
      <c r="BR28" s="56"/>
      <c r="BS28" s="56"/>
      <c r="BT28" s="56"/>
      <c r="BU28" s="56">
        <v>0</v>
      </c>
      <c r="BV28" s="56"/>
      <c r="BW28" s="56"/>
      <c r="BX28" s="56"/>
      <c r="BY28" s="56"/>
      <c r="BZ28" s="56">
        <f t="shared" si="0"/>
        <v>0</v>
      </c>
      <c r="CA28" s="56"/>
      <c r="CB28" s="56"/>
      <c r="CC28" s="56"/>
      <c r="CD28" s="56"/>
      <c r="CE28" s="56">
        <f t="shared" si="1"/>
        <v>0</v>
      </c>
      <c r="CF28" s="56"/>
      <c r="CG28" s="56"/>
      <c r="CH28" s="56"/>
      <c r="CI28" s="56"/>
    </row>
    <row r="29" spans="1:87" ht="12" customHeight="1" x14ac:dyDescent="0.2">
      <c r="A29" s="64" t="s">
        <v>53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5" t="s">
        <v>54</v>
      </c>
      <c r="U29" s="65"/>
      <c r="V29" s="66"/>
      <c r="W29" s="56">
        <v>0</v>
      </c>
      <c r="X29" s="56"/>
      <c r="Y29" s="56"/>
      <c r="Z29" s="56"/>
      <c r="AA29" s="56"/>
      <c r="AB29" s="56">
        <v>0</v>
      </c>
      <c r="AC29" s="56"/>
      <c r="AD29" s="56"/>
      <c r="AE29" s="56"/>
      <c r="AF29" s="56"/>
      <c r="AG29" s="56">
        <v>0</v>
      </c>
      <c r="AH29" s="56"/>
      <c r="AI29" s="56"/>
      <c r="AJ29" s="56"/>
      <c r="AK29" s="56"/>
      <c r="AL29" s="56">
        <v>0</v>
      </c>
      <c r="AM29" s="56"/>
      <c r="AN29" s="56"/>
      <c r="AO29" s="56"/>
      <c r="AP29" s="56"/>
      <c r="AQ29" s="56">
        <v>0</v>
      </c>
      <c r="AR29" s="56"/>
      <c r="AS29" s="56"/>
      <c r="AT29" s="56"/>
      <c r="AU29" s="56"/>
      <c r="AV29" s="56">
        <v>0</v>
      </c>
      <c r="AW29" s="56"/>
      <c r="AX29" s="56"/>
      <c r="AY29" s="56"/>
      <c r="AZ29" s="56"/>
      <c r="BA29" s="56">
        <v>0</v>
      </c>
      <c r="BB29" s="56"/>
      <c r="BC29" s="56"/>
      <c r="BD29" s="56"/>
      <c r="BE29" s="56"/>
      <c r="BF29" s="56">
        <v>0</v>
      </c>
      <c r="BG29" s="56"/>
      <c r="BH29" s="56"/>
      <c r="BI29" s="56"/>
      <c r="BJ29" s="56"/>
      <c r="BK29" s="56">
        <v>0</v>
      </c>
      <c r="BL29" s="56"/>
      <c r="BM29" s="56"/>
      <c r="BN29" s="56"/>
      <c r="BO29" s="56"/>
      <c r="BP29" s="56">
        <v>0</v>
      </c>
      <c r="BQ29" s="56"/>
      <c r="BR29" s="56"/>
      <c r="BS29" s="56"/>
      <c r="BT29" s="56"/>
      <c r="BU29" s="56">
        <v>0</v>
      </c>
      <c r="BV29" s="56"/>
      <c r="BW29" s="56"/>
      <c r="BX29" s="56"/>
      <c r="BY29" s="56"/>
      <c r="BZ29" s="56">
        <f t="shared" si="0"/>
        <v>0</v>
      </c>
      <c r="CA29" s="56"/>
      <c r="CB29" s="56"/>
      <c r="CC29" s="56"/>
      <c r="CD29" s="56"/>
      <c r="CE29" s="56">
        <f t="shared" si="1"/>
        <v>0</v>
      </c>
      <c r="CF29" s="56"/>
      <c r="CG29" s="56"/>
      <c r="CH29" s="56"/>
      <c r="CI29" s="56"/>
    </row>
    <row r="30" spans="1:87" ht="12" customHeight="1" x14ac:dyDescent="0.2">
      <c r="A30" s="64" t="s">
        <v>55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5" t="s">
        <v>56</v>
      </c>
      <c r="U30" s="65"/>
      <c r="V30" s="66"/>
      <c r="W30" s="56">
        <v>0</v>
      </c>
      <c r="X30" s="56"/>
      <c r="Y30" s="56"/>
      <c r="Z30" s="56"/>
      <c r="AA30" s="56"/>
      <c r="AB30" s="56">
        <v>0</v>
      </c>
      <c r="AC30" s="56"/>
      <c r="AD30" s="56"/>
      <c r="AE30" s="56"/>
      <c r="AF30" s="56"/>
      <c r="AG30" s="56">
        <v>0</v>
      </c>
      <c r="AH30" s="56"/>
      <c r="AI30" s="56"/>
      <c r="AJ30" s="56"/>
      <c r="AK30" s="56"/>
      <c r="AL30" s="56">
        <v>0</v>
      </c>
      <c r="AM30" s="56"/>
      <c r="AN30" s="56"/>
      <c r="AO30" s="56"/>
      <c r="AP30" s="56"/>
      <c r="AQ30" s="56">
        <v>0</v>
      </c>
      <c r="AR30" s="56"/>
      <c r="AS30" s="56"/>
      <c r="AT30" s="56"/>
      <c r="AU30" s="56"/>
      <c r="AV30" s="56">
        <v>0</v>
      </c>
      <c r="AW30" s="56"/>
      <c r="AX30" s="56"/>
      <c r="AY30" s="56"/>
      <c r="AZ30" s="56"/>
      <c r="BA30" s="56">
        <v>0</v>
      </c>
      <c r="BB30" s="56"/>
      <c r="BC30" s="56"/>
      <c r="BD30" s="56"/>
      <c r="BE30" s="56"/>
      <c r="BF30" s="56">
        <v>0</v>
      </c>
      <c r="BG30" s="56"/>
      <c r="BH30" s="56"/>
      <c r="BI30" s="56"/>
      <c r="BJ30" s="56"/>
      <c r="BK30" s="56">
        <v>0</v>
      </c>
      <c r="BL30" s="56"/>
      <c r="BM30" s="56"/>
      <c r="BN30" s="56"/>
      <c r="BO30" s="56"/>
      <c r="BP30" s="56">
        <v>0</v>
      </c>
      <c r="BQ30" s="56"/>
      <c r="BR30" s="56"/>
      <c r="BS30" s="56"/>
      <c r="BT30" s="56"/>
      <c r="BU30" s="56">
        <v>0</v>
      </c>
      <c r="BV30" s="56"/>
      <c r="BW30" s="56"/>
      <c r="BX30" s="56"/>
      <c r="BY30" s="56"/>
      <c r="BZ30" s="56">
        <f t="shared" si="0"/>
        <v>0</v>
      </c>
      <c r="CA30" s="56"/>
      <c r="CB30" s="56"/>
      <c r="CC30" s="56"/>
      <c r="CD30" s="56"/>
      <c r="CE30" s="56">
        <f t="shared" si="1"/>
        <v>0</v>
      </c>
      <c r="CF30" s="56"/>
      <c r="CG30" s="56"/>
      <c r="CH30" s="56"/>
      <c r="CI30" s="56"/>
    </row>
    <row r="31" spans="1:87" ht="12" customHeight="1" x14ac:dyDescent="0.2">
      <c r="A31" s="64" t="s">
        <v>15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5" t="s">
        <v>57</v>
      </c>
      <c r="U31" s="65"/>
      <c r="V31" s="66"/>
      <c r="W31" s="56">
        <v>0</v>
      </c>
      <c r="X31" s="56"/>
      <c r="Y31" s="56"/>
      <c r="Z31" s="56"/>
      <c r="AA31" s="56"/>
      <c r="AB31" s="56">
        <v>0</v>
      </c>
      <c r="AC31" s="56"/>
      <c r="AD31" s="56"/>
      <c r="AE31" s="56"/>
      <c r="AF31" s="56"/>
      <c r="AG31" s="56">
        <v>0</v>
      </c>
      <c r="AH31" s="56"/>
      <c r="AI31" s="56"/>
      <c r="AJ31" s="56"/>
      <c r="AK31" s="56"/>
      <c r="AL31" s="56">
        <v>0</v>
      </c>
      <c r="AM31" s="56"/>
      <c r="AN31" s="56"/>
      <c r="AO31" s="56"/>
      <c r="AP31" s="56"/>
      <c r="AQ31" s="56">
        <v>0</v>
      </c>
      <c r="AR31" s="56"/>
      <c r="AS31" s="56"/>
      <c r="AT31" s="56"/>
      <c r="AU31" s="56"/>
      <c r="AV31" s="56">
        <v>0</v>
      </c>
      <c r="AW31" s="56"/>
      <c r="AX31" s="56"/>
      <c r="AY31" s="56"/>
      <c r="AZ31" s="56"/>
      <c r="BA31" s="56">
        <v>0</v>
      </c>
      <c r="BB31" s="56"/>
      <c r="BC31" s="56"/>
      <c r="BD31" s="56"/>
      <c r="BE31" s="56"/>
      <c r="BF31" s="56">
        <v>0</v>
      </c>
      <c r="BG31" s="56"/>
      <c r="BH31" s="56"/>
      <c r="BI31" s="56"/>
      <c r="BJ31" s="56"/>
      <c r="BK31" s="56">
        <v>0</v>
      </c>
      <c r="BL31" s="56"/>
      <c r="BM31" s="56"/>
      <c r="BN31" s="56"/>
      <c r="BO31" s="56"/>
      <c r="BP31" s="56">
        <v>0</v>
      </c>
      <c r="BQ31" s="56"/>
      <c r="BR31" s="56"/>
      <c r="BS31" s="56"/>
      <c r="BT31" s="56"/>
      <c r="BU31" s="56">
        <v>0</v>
      </c>
      <c r="BV31" s="56"/>
      <c r="BW31" s="56"/>
      <c r="BX31" s="56"/>
      <c r="BY31" s="56"/>
      <c r="BZ31" s="56">
        <f t="shared" si="0"/>
        <v>0</v>
      </c>
      <c r="CA31" s="56"/>
      <c r="CB31" s="56"/>
      <c r="CC31" s="56"/>
      <c r="CD31" s="56"/>
      <c r="CE31" s="56">
        <f t="shared" si="1"/>
        <v>0</v>
      </c>
      <c r="CF31" s="56"/>
      <c r="CG31" s="56"/>
      <c r="CH31" s="56"/>
      <c r="CI31" s="56"/>
    </row>
    <row r="32" spans="1:87" ht="12" customHeight="1" x14ac:dyDescent="0.2">
      <c r="A32" s="64" t="s">
        <v>58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5" t="s">
        <v>59</v>
      </c>
      <c r="U32" s="65"/>
      <c r="V32" s="66"/>
      <c r="W32" s="56">
        <v>101633</v>
      </c>
      <c r="X32" s="56"/>
      <c r="Y32" s="56"/>
      <c r="Z32" s="56"/>
      <c r="AA32" s="56"/>
      <c r="AB32" s="56">
        <v>74000</v>
      </c>
      <c r="AC32" s="56"/>
      <c r="AD32" s="56"/>
      <c r="AE32" s="56"/>
      <c r="AF32" s="56"/>
      <c r="AG32" s="56">
        <v>0</v>
      </c>
      <c r="AH32" s="56"/>
      <c r="AI32" s="56"/>
      <c r="AJ32" s="56"/>
      <c r="AK32" s="56"/>
      <c r="AL32" s="56">
        <v>0</v>
      </c>
      <c r="AM32" s="56"/>
      <c r="AN32" s="56"/>
      <c r="AO32" s="56"/>
      <c r="AP32" s="56"/>
      <c r="AQ32" s="56">
        <v>0</v>
      </c>
      <c r="AR32" s="56"/>
      <c r="AS32" s="56"/>
      <c r="AT32" s="56"/>
      <c r="AU32" s="56"/>
      <c r="AV32" s="56">
        <v>0</v>
      </c>
      <c r="AW32" s="56"/>
      <c r="AX32" s="56"/>
      <c r="AY32" s="56"/>
      <c r="AZ32" s="56"/>
      <c r="BA32" s="56">
        <v>0</v>
      </c>
      <c r="BB32" s="56"/>
      <c r="BC32" s="56"/>
      <c r="BD32" s="56"/>
      <c r="BE32" s="56"/>
      <c r="BF32" s="56">
        <v>15159.36</v>
      </c>
      <c r="BG32" s="56"/>
      <c r="BH32" s="56"/>
      <c r="BI32" s="56"/>
      <c r="BJ32" s="56"/>
      <c r="BK32" s="56">
        <v>0</v>
      </c>
      <c r="BL32" s="56"/>
      <c r="BM32" s="56"/>
      <c r="BN32" s="56"/>
      <c r="BO32" s="56"/>
      <c r="BP32" s="56">
        <v>0</v>
      </c>
      <c r="BQ32" s="56"/>
      <c r="BR32" s="56"/>
      <c r="BS32" s="56"/>
      <c r="BT32" s="56"/>
      <c r="BU32" s="56">
        <v>0</v>
      </c>
      <c r="BV32" s="56"/>
      <c r="BW32" s="56"/>
      <c r="BX32" s="56"/>
      <c r="BY32" s="56"/>
      <c r="BZ32" s="56">
        <f t="shared" si="0"/>
        <v>101633</v>
      </c>
      <c r="CA32" s="56"/>
      <c r="CB32" s="56"/>
      <c r="CC32" s="56"/>
      <c r="CD32" s="56"/>
      <c r="CE32" s="56">
        <f t="shared" si="1"/>
        <v>89159.360000000001</v>
      </c>
      <c r="CF32" s="56"/>
      <c r="CG32" s="56"/>
      <c r="CH32" s="56"/>
      <c r="CI32" s="56"/>
    </row>
    <row r="33" spans="1:87" ht="12" customHeight="1" x14ac:dyDescent="0.2">
      <c r="A33" s="64" t="s">
        <v>60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5" t="s">
        <v>61</v>
      </c>
      <c r="U33" s="65"/>
      <c r="V33" s="66"/>
      <c r="W33" s="56">
        <f>SUM(W26:W32)</f>
        <v>101633</v>
      </c>
      <c r="X33" s="56"/>
      <c r="Y33" s="56"/>
      <c r="Z33" s="56"/>
      <c r="AA33" s="56"/>
      <c r="AB33" s="56">
        <f>SUM(AB26:AB32)</f>
        <v>74000</v>
      </c>
      <c r="AC33" s="56"/>
      <c r="AD33" s="56"/>
      <c r="AE33" s="56"/>
      <c r="AF33" s="56"/>
      <c r="AG33" s="56">
        <f>SUM(AG26:AG32)</f>
        <v>0</v>
      </c>
      <c r="AH33" s="56"/>
      <c r="AI33" s="56"/>
      <c r="AJ33" s="56"/>
      <c r="AK33" s="56"/>
      <c r="AL33" s="56">
        <f>SUM(AL26:AL32)</f>
        <v>0</v>
      </c>
      <c r="AM33" s="56"/>
      <c r="AN33" s="56"/>
      <c r="AO33" s="56"/>
      <c r="AP33" s="56"/>
      <c r="AQ33" s="56">
        <f>SUM(AQ26:AQ32)</f>
        <v>0</v>
      </c>
      <c r="AR33" s="56"/>
      <c r="AS33" s="56"/>
      <c r="AT33" s="56"/>
      <c r="AU33" s="56"/>
      <c r="AV33" s="56">
        <f>SUM(AV26:AV32)</f>
        <v>0</v>
      </c>
      <c r="AW33" s="56"/>
      <c r="AX33" s="56"/>
      <c r="AY33" s="56"/>
      <c r="AZ33" s="56"/>
      <c r="BA33" s="56">
        <f>SUM(BA26:BA32)</f>
        <v>0</v>
      </c>
      <c r="BB33" s="56"/>
      <c r="BC33" s="56"/>
      <c r="BD33" s="56"/>
      <c r="BE33" s="56"/>
      <c r="BF33" s="56">
        <f>SUM(BF26:BF32)</f>
        <v>15159.36</v>
      </c>
      <c r="BG33" s="56"/>
      <c r="BH33" s="56"/>
      <c r="BI33" s="56"/>
      <c r="BJ33" s="56"/>
      <c r="BK33" s="56">
        <f>SUM(BK26:BK32)</f>
        <v>0</v>
      </c>
      <c r="BL33" s="56"/>
      <c r="BM33" s="56"/>
      <c r="BN33" s="56"/>
      <c r="BO33" s="56"/>
      <c r="BP33" s="56">
        <f>SUM(BP26:BP32)</f>
        <v>0</v>
      </c>
      <c r="BQ33" s="56"/>
      <c r="BR33" s="56"/>
      <c r="BS33" s="56"/>
      <c r="BT33" s="56"/>
      <c r="BU33" s="56">
        <f>SUM(BU26:BU32)</f>
        <v>0</v>
      </c>
      <c r="BV33" s="56"/>
      <c r="BW33" s="56"/>
      <c r="BX33" s="56"/>
      <c r="BY33" s="56"/>
      <c r="BZ33" s="56">
        <f>SUM(BZ26:BZ32)</f>
        <v>101633</v>
      </c>
      <c r="CA33" s="56"/>
      <c r="CB33" s="56"/>
      <c r="CC33" s="56"/>
      <c r="CD33" s="56"/>
      <c r="CE33" s="56">
        <f>SUM(CE26:CE32)</f>
        <v>89159.360000000001</v>
      </c>
      <c r="CF33" s="56"/>
      <c r="CG33" s="56"/>
      <c r="CH33" s="56"/>
      <c r="CI33" s="56"/>
    </row>
    <row r="34" spans="1:87" ht="12" customHeight="1" x14ac:dyDescent="0.2">
      <c r="A34" s="64" t="s">
        <v>62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5" t="s">
        <v>63</v>
      </c>
      <c r="U34" s="65"/>
      <c r="V34" s="66"/>
      <c r="W34" s="56">
        <v>0</v>
      </c>
      <c r="X34" s="56"/>
      <c r="Y34" s="56"/>
      <c r="Z34" s="56"/>
      <c r="AA34" s="56"/>
      <c r="AB34" s="56">
        <v>0</v>
      </c>
      <c r="AC34" s="56"/>
      <c r="AD34" s="56"/>
      <c r="AE34" s="56"/>
      <c r="AF34" s="56"/>
      <c r="AG34" s="56">
        <v>0</v>
      </c>
      <c r="AH34" s="56"/>
      <c r="AI34" s="56"/>
      <c r="AJ34" s="56"/>
      <c r="AK34" s="56"/>
      <c r="AL34" s="56">
        <v>0</v>
      </c>
      <c r="AM34" s="56"/>
      <c r="AN34" s="56"/>
      <c r="AO34" s="56"/>
      <c r="AP34" s="56"/>
      <c r="AQ34" s="56">
        <v>0</v>
      </c>
      <c r="AR34" s="56"/>
      <c r="AS34" s="56"/>
      <c r="AT34" s="56"/>
      <c r="AU34" s="56"/>
      <c r="AV34" s="56">
        <v>0</v>
      </c>
      <c r="AW34" s="56"/>
      <c r="AX34" s="56"/>
      <c r="AY34" s="56"/>
      <c r="AZ34" s="56"/>
      <c r="BA34" s="56">
        <v>0</v>
      </c>
      <c r="BB34" s="56"/>
      <c r="BC34" s="56"/>
      <c r="BD34" s="56"/>
      <c r="BE34" s="56"/>
      <c r="BF34" s="56">
        <v>0</v>
      </c>
      <c r="BG34" s="56"/>
      <c r="BH34" s="56"/>
      <c r="BI34" s="56"/>
      <c r="BJ34" s="56"/>
      <c r="BK34" s="56">
        <v>0</v>
      </c>
      <c r="BL34" s="56"/>
      <c r="BM34" s="56"/>
      <c r="BN34" s="56"/>
      <c r="BO34" s="56"/>
      <c r="BP34" s="56">
        <v>0</v>
      </c>
      <c r="BQ34" s="56"/>
      <c r="BR34" s="56"/>
      <c r="BS34" s="56"/>
      <c r="BT34" s="56"/>
      <c r="BU34" s="56">
        <v>0</v>
      </c>
      <c r="BV34" s="56"/>
      <c r="BW34" s="56"/>
      <c r="BX34" s="56"/>
      <c r="BY34" s="56"/>
      <c r="BZ34" s="56">
        <f>W34+AG34+AL34-AV34+BP34</f>
        <v>0</v>
      </c>
      <c r="CA34" s="56"/>
      <c r="CB34" s="56"/>
      <c r="CC34" s="56"/>
      <c r="CD34" s="56"/>
      <c r="CE34" s="56">
        <f>AB34+AQ34-BA34+BF34-BK34+BU34</f>
        <v>0</v>
      </c>
      <c r="CF34" s="56"/>
      <c r="CG34" s="56"/>
      <c r="CH34" s="56"/>
      <c r="CI34" s="56"/>
    </row>
    <row r="35" spans="1:87" ht="8.25" customHeight="1" x14ac:dyDescent="0.2"/>
    <row r="36" spans="1:87" ht="12" customHeight="1" x14ac:dyDescent="0.2">
      <c r="A36" s="67" t="s">
        <v>64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93" t="s">
        <v>65</v>
      </c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7" t="s">
        <v>66</v>
      </c>
      <c r="BV36" s="97"/>
      <c r="BW36" s="97"/>
      <c r="BX36" s="97"/>
      <c r="BY36" s="95">
        <v>0</v>
      </c>
      <c r="BZ36" s="95"/>
      <c r="CA36" s="95"/>
      <c r="CB36" s="95"/>
      <c r="CC36" s="95"/>
      <c r="CD36" s="95"/>
      <c r="CE36" s="95"/>
    </row>
    <row r="37" spans="1:87" ht="12" customHeight="1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93" t="s">
        <v>67</v>
      </c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7" t="s">
        <v>68</v>
      </c>
      <c r="BV37" s="97"/>
      <c r="BW37" s="97"/>
      <c r="BX37" s="97"/>
      <c r="BY37" s="96">
        <v>0</v>
      </c>
      <c r="BZ37" s="96"/>
      <c r="CA37" s="96"/>
      <c r="CB37" s="96"/>
      <c r="CC37" s="96"/>
      <c r="CD37" s="96"/>
      <c r="CE37" s="96"/>
    </row>
    <row r="38" spans="1:87" ht="12" customHeight="1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93" t="s">
        <v>69</v>
      </c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7" t="s">
        <v>70</v>
      </c>
      <c r="BV38" s="97"/>
      <c r="BW38" s="97"/>
      <c r="BX38" s="97"/>
      <c r="BY38" s="96">
        <v>0</v>
      </c>
      <c r="BZ38" s="96"/>
      <c r="CA38" s="96"/>
      <c r="CB38" s="96"/>
      <c r="CC38" s="96"/>
      <c r="CD38" s="96"/>
      <c r="CE38" s="96"/>
    </row>
    <row r="39" spans="1:87" ht="12" customHeight="1" x14ac:dyDescent="0.2">
      <c r="A39" s="67" t="s">
        <v>71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93" t="s">
        <v>72</v>
      </c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7" t="s">
        <v>73</v>
      </c>
      <c r="BV39" s="97"/>
      <c r="BW39" s="97"/>
      <c r="BX39" s="97"/>
      <c r="BY39" s="96">
        <v>0</v>
      </c>
      <c r="BZ39" s="96"/>
      <c r="CA39" s="96"/>
      <c r="CB39" s="96"/>
      <c r="CC39" s="96"/>
      <c r="CD39" s="96"/>
      <c r="CE39" s="96"/>
    </row>
    <row r="40" spans="1:87" ht="12" customHeight="1" x14ac:dyDescent="0.2">
      <c r="A40" s="67" t="s">
        <v>74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93" t="s">
        <v>75</v>
      </c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7" t="s">
        <v>76</v>
      </c>
      <c r="BV40" s="97"/>
      <c r="BW40" s="97"/>
      <c r="BX40" s="97"/>
      <c r="BY40" s="96">
        <v>0</v>
      </c>
      <c r="BZ40" s="96"/>
      <c r="CA40" s="96"/>
      <c r="CB40" s="96"/>
      <c r="CC40" s="96"/>
      <c r="CD40" s="96"/>
      <c r="CE40" s="96"/>
    </row>
    <row r="41" spans="1:87" ht="12" customHeight="1" x14ac:dyDescent="0.2">
      <c r="A41" s="98" t="s">
        <v>77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100"/>
    </row>
    <row r="42" spans="1:87" ht="12" customHeight="1" x14ac:dyDescent="0.2">
      <c r="A42" s="62" t="s">
        <v>78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</row>
    <row r="43" spans="1:87" ht="3.75" customHeight="1" x14ac:dyDescent="0.2"/>
    <row r="44" spans="1:87" s="1" customFormat="1" ht="23.25" customHeight="1" x14ac:dyDescent="0.2">
      <c r="A44" s="52" t="s">
        <v>79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 t="s">
        <v>34</v>
      </c>
      <c r="O44" s="52"/>
      <c r="P44" s="52"/>
      <c r="Q44" s="52" t="s">
        <v>35</v>
      </c>
      <c r="R44" s="52"/>
      <c r="S44" s="52"/>
      <c r="T44" s="52"/>
      <c r="U44" s="52"/>
      <c r="V44" s="52"/>
      <c r="W44" s="52"/>
      <c r="X44" s="52"/>
      <c r="Y44" s="52" t="s">
        <v>36</v>
      </c>
      <c r="Z44" s="52"/>
      <c r="AA44" s="52"/>
      <c r="AB44" s="52"/>
      <c r="AC44" s="52"/>
      <c r="AD44" s="52" t="s">
        <v>37</v>
      </c>
      <c r="AE44" s="52"/>
      <c r="AF44" s="52"/>
      <c r="AG44" s="52"/>
      <c r="AH44" s="52"/>
      <c r="AI44" s="52"/>
      <c r="AJ44" s="52"/>
      <c r="AK44" s="52"/>
      <c r="AL44" s="52" t="s">
        <v>38</v>
      </c>
      <c r="AM44" s="52"/>
      <c r="AN44" s="52"/>
      <c r="AO44" s="52"/>
      <c r="AP44" s="52"/>
      <c r="AQ44" s="52"/>
      <c r="AR44" s="52"/>
      <c r="AS44" s="52"/>
      <c r="AT44" s="52" t="s">
        <v>39</v>
      </c>
      <c r="AU44" s="52"/>
      <c r="AV44" s="52"/>
      <c r="AW44" s="52"/>
      <c r="AX44" s="52"/>
      <c r="AY44" s="52" t="s">
        <v>80</v>
      </c>
      <c r="AZ44" s="52"/>
      <c r="BA44" s="52"/>
      <c r="BB44" s="52"/>
      <c r="BC44" s="52"/>
      <c r="BD44" s="52" t="s">
        <v>41</v>
      </c>
      <c r="BE44" s="52"/>
      <c r="BF44" s="52"/>
      <c r="BG44" s="52"/>
      <c r="BH44" s="52"/>
      <c r="BI44" s="52"/>
      <c r="BJ44" s="52"/>
      <c r="BK44" s="52"/>
      <c r="BL44" s="52" t="s">
        <v>42</v>
      </c>
      <c r="BM44" s="52"/>
      <c r="BN44" s="52"/>
      <c r="BO44" s="52"/>
      <c r="BP44" s="52"/>
      <c r="BQ44" s="52"/>
      <c r="BR44" s="52"/>
      <c r="BS44" s="52"/>
      <c r="BT44" s="52" t="s">
        <v>81</v>
      </c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</row>
    <row r="45" spans="1:87" s="1" customFormat="1" ht="11.25" customHeight="1" x14ac:dyDescent="0.2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 t="s">
        <v>43</v>
      </c>
      <c r="R45" s="52"/>
      <c r="S45" s="52"/>
      <c r="T45" s="52"/>
      <c r="U45" s="52"/>
      <c r="V45" s="52" t="s">
        <v>82</v>
      </c>
      <c r="W45" s="52"/>
      <c r="X45" s="52"/>
      <c r="Y45" s="52"/>
      <c r="Z45" s="52"/>
      <c r="AA45" s="52"/>
      <c r="AB45" s="52"/>
      <c r="AC45" s="52"/>
      <c r="AD45" s="52" t="s">
        <v>45</v>
      </c>
      <c r="AE45" s="52"/>
      <c r="AF45" s="52"/>
      <c r="AG45" s="52"/>
      <c r="AH45" s="52"/>
      <c r="AI45" s="52" t="s">
        <v>83</v>
      </c>
      <c r="AJ45" s="52"/>
      <c r="AK45" s="52"/>
      <c r="AL45" s="52" t="s">
        <v>43</v>
      </c>
      <c r="AM45" s="52"/>
      <c r="AN45" s="52"/>
      <c r="AO45" s="52"/>
      <c r="AP45" s="52"/>
      <c r="AQ45" s="52" t="s">
        <v>82</v>
      </c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 t="s">
        <v>45</v>
      </c>
      <c r="BE45" s="52"/>
      <c r="BF45" s="52"/>
      <c r="BG45" s="52"/>
      <c r="BH45" s="52"/>
      <c r="BI45" s="52" t="s">
        <v>83</v>
      </c>
      <c r="BJ45" s="52"/>
      <c r="BK45" s="52"/>
      <c r="BL45" s="52" t="s">
        <v>43</v>
      </c>
      <c r="BM45" s="52"/>
      <c r="BN45" s="52"/>
      <c r="BO45" s="52"/>
      <c r="BP45" s="52"/>
      <c r="BQ45" s="52" t="s">
        <v>82</v>
      </c>
      <c r="BR45" s="52"/>
      <c r="BS45" s="52"/>
      <c r="BT45" s="52" t="s">
        <v>84</v>
      </c>
      <c r="BU45" s="52"/>
      <c r="BV45" s="52"/>
      <c r="BW45" s="52"/>
      <c r="BX45" s="52"/>
      <c r="BY45" s="52"/>
      <c r="BZ45" s="52"/>
      <c r="CA45" s="52"/>
      <c r="CB45" s="52" t="s">
        <v>85</v>
      </c>
      <c r="CC45" s="52"/>
      <c r="CD45" s="52"/>
      <c r="CE45" s="52"/>
      <c r="CF45" s="52"/>
      <c r="CG45" s="52"/>
      <c r="CH45" s="52"/>
      <c r="CI45" s="52"/>
    </row>
    <row r="46" spans="1:87" s="1" customFormat="1" ht="18.75" customHeight="1" x14ac:dyDescent="0.2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 t="s">
        <v>43</v>
      </c>
      <c r="BU46" s="52"/>
      <c r="BV46" s="52"/>
      <c r="BW46" s="52"/>
      <c r="BX46" s="52"/>
      <c r="BY46" s="52" t="s">
        <v>82</v>
      </c>
      <c r="BZ46" s="52"/>
      <c r="CA46" s="52"/>
      <c r="CB46" s="52" t="s">
        <v>43</v>
      </c>
      <c r="CC46" s="52"/>
      <c r="CD46" s="52"/>
      <c r="CE46" s="52"/>
      <c r="CF46" s="52"/>
      <c r="CG46" s="52" t="s">
        <v>82</v>
      </c>
      <c r="CH46" s="52"/>
      <c r="CI46" s="52"/>
    </row>
    <row r="47" spans="1:87" ht="12" customHeight="1" x14ac:dyDescent="0.2">
      <c r="A47" s="83">
        <v>1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>
        <v>2</v>
      </c>
      <c r="O47" s="83"/>
      <c r="P47" s="83"/>
      <c r="Q47" s="82">
        <v>3</v>
      </c>
      <c r="R47" s="82"/>
      <c r="S47" s="82"/>
      <c r="T47" s="82"/>
      <c r="U47" s="82"/>
      <c r="V47" s="82">
        <v>4</v>
      </c>
      <c r="W47" s="82"/>
      <c r="X47" s="82"/>
      <c r="Y47" s="82">
        <v>5</v>
      </c>
      <c r="Z47" s="82"/>
      <c r="AA47" s="82"/>
      <c r="AB47" s="82"/>
      <c r="AC47" s="82"/>
      <c r="AD47" s="82">
        <v>6</v>
      </c>
      <c r="AE47" s="82"/>
      <c r="AF47" s="82"/>
      <c r="AG47" s="82"/>
      <c r="AH47" s="82"/>
      <c r="AI47" s="82">
        <v>7</v>
      </c>
      <c r="AJ47" s="82"/>
      <c r="AK47" s="82"/>
      <c r="AL47" s="82">
        <v>8</v>
      </c>
      <c r="AM47" s="82"/>
      <c r="AN47" s="82"/>
      <c r="AO47" s="82"/>
      <c r="AP47" s="82"/>
      <c r="AQ47" s="82">
        <v>9</v>
      </c>
      <c r="AR47" s="82"/>
      <c r="AS47" s="82"/>
      <c r="AT47" s="82">
        <v>10</v>
      </c>
      <c r="AU47" s="82"/>
      <c r="AV47" s="82"/>
      <c r="AW47" s="82"/>
      <c r="AX47" s="82"/>
      <c r="AY47" s="82">
        <v>11</v>
      </c>
      <c r="AZ47" s="82"/>
      <c r="BA47" s="82"/>
      <c r="BB47" s="82"/>
      <c r="BC47" s="82"/>
      <c r="BD47" s="82">
        <v>12</v>
      </c>
      <c r="BE47" s="82"/>
      <c r="BF47" s="82"/>
      <c r="BG47" s="82"/>
      <c r="BH47" s="82"/>
      <c r="BI47" s="82">
        <v>13</v>
      </c>
      <c r="BJ47" s="82"/>
      <c r="BK47" s="82"/>
      <c r="BL47" s="82">
        <v>14</v>
      </c>
      <c r="BM47" s="82"/>
      <c r="BN47" s="82"/>
      <c r="BO47" s="82"/>
      <c r="BP47" s="82"/>
      <c r="BQ47" s="82">
        <v>15</v>
      </c>
      <c r="BR47" s="82"/>
      <c r="BS47" s="82"/>
      <c r="BT47" s="82">
        <v>16</v>
      </c>
      <c r="BU47" s="82"/>
      <c r="BV47" s="82"/>
      <c r="BW47" s="82"/>
      <c r="BX47" s="82"/>
      <c r="BY47" s="82">
        <v>17</v>
      </c>
      <c r="BZ47" s="82"/>
      <c r="CA47" s="82"/>
      <c r="CB47" s="82">
        <v>18</v>
      </c>
      <c r="CC47" s="82"/>
      <c r="CD47" s="82"/>
      <c r="CE47" s="82"/>
      <c r="CF47" s="82"/>
      <c r="CG47" s="82">
        <v>19</v>
      </c>
      <c r="CH47" s="82"/>
      <c r="CI47" s="82"/>
    </row>
    <row r="48" spans="1:87" ht="12" customHeight="1" x14ac:dyDescent="0.2">
      <c r="A48" s="81" t="s">
        <v>86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65" t="s">
        <v>87</v>
      </c>
      <c r="O48" s="65"/>
      <c r="P48" s="66"/>
      <c r="Q48" s="84">
        <v>0</v>
      </c>
      <c r="R48" s="80"/>
      <c r="S48" s="80"/>
      <c r="T48" s="80"/>
      <c r="U48" s="80"/>
      <c r="V48" s="80">
        <v>0</v>
      </c>
      <c r="W48" s="80"/>
      <c r="X48" s="80"/>
      <c r="Y48" s="80">
        <v>0</v>
      </c>
      <c r="Z48" s="80"/>
      <c r="AA48" s="80"/>
      <c r="AB48" s="80"/>
      <c r="AC48" s="80"/>
      <c r="AD48" s="80">
        <v>0</v>
      </c>
      <c r="AE48" s="80"/>
      <c r="AF48" s="80"/>
      <c r="AG48" s="80"/>
      <c r="AH48" s="80"/>
      <c r="AI48" s="80">
        <v>0</v>
      </c>
      <c r="AJ48" s="80"/>
      <c r="AK48" s="80"/>
      <c r="AL48" s="80">
        <v>0</v>
      </c>
      <c r="AM48" s="80"/>
      <c r="AN48" s="80"/>
      <c r="AO48" s="80"/>
      <c r="AP48" s="80"/>
      <c r="AQ48" s="80">
        <v>0</v>
      </c>
      <c r="AR48" s="80"/>
      <c r="AS48" s="80"/>
      <c r="AT48" s="80">
        <v>0</v>
      </c>
      <c r="AU48" s="80"/>
      <c r="AV48" s="80"/>
      <c r="AW48" s="80"/>
      <c r="AX48" s="80"/>
      <c r="AY48" s="80">
        <v>0</v>
      </c>
      <c r="AZ48" s="80"/>
      <c r="BA48" s="80"/>
      <c r="BB48" s="80"/>
      <c r="BC48" s="80"/>
      <c r="BD48" s="80">
        <v>0</v>
      </c>
      <c r="BE48" s="80"/>
      <c r="BF48" s="80"/>
      <c r="BG48" s="80"/>
      <c r="BH48" s="80"/>
      <c r="BI48" s="80">
        <v>0</v>
      </c>
      <c r="BJ48" s="80"/>
      <c r="BK48" s="80"/>
      <c r="BL48" s="80">
        <f t="shared" ref="BL48:BL64" si="2">Q48+Y48+AD48-AL48+BD48</f>
        <v>0</v>
      </c>
      <c r="BM48" s="80"/>
      <c r="BN48" s="80"/>
      <c r="BO48" s="80"/>
      <c r="BP48" s="80"/>
      <c r="BQ48" s="80">
        <f t="shared" ref="BQ48:BQ64" si="3">V48+AI48-AQ48+AT48-AY48+BI48</f>
        <v>0</v>
      </c>
      <c r="BR48" s="80"/>
      <c r="BS48" s="80"/>
      <c r="BT48" s="80">
        <v>0</v>
      </c>
      <c r="BU48" s="80"/>
      <c r="BV48" s="80"/>
      <c r="BW48" s="80"/>
      <c r="BX48" s="80"/>
      <c r="BY48" s="80">
        <v>0</v>
      </c>
      <c r="BZ48" s="80"/>
      <c r="CA48" s="80"/>
      <c r="CB48" s="80">
        <v>0</v>
      </c>
      <c r="CC48" s="80"/>
      <c r="CD48" s="80"/>
      <c r="CE48" s="80"/>
      <c r="CF48" s="80"/>
      <c r="CG48" s="80">
        <v>0</v>
      </c>
      <c r="CH48" s="80"/>
      <c r="CI48" s="92"/>
    </row>
    <row r="49" spans="1:87" ht="23.1" customHeight="1" x14ac:dyDescent="0.2">
      <c r="A49" s="89" t="s">
        <v>88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1"/>
      <c r="N49" s="66" t="s">
        <v>89</v>
      </c>
      <c r="O49" s="69"/>
      <c r="P49" s="69"/>
      <c r="Q49" s="88">
        <v>0</v>
      </c>
      <c r="R49" s="86"/>
      <c r="S49" s="86"/>
      <c r="T49" s="86"/>
      <c r="U49" s="87"/>
      <c r="V49" s="85">
        <v>0</v>
      </c>
      <c r="W49" s="86"/>
      <c r="X49" s="87"/>
      <c r="Y49" s="85">
        <v>0</v>
      </c>
      <c r="Z49" s="86"/>
      <c r="AA49" s="86"/>
      <c r="AB49" s="86"/>
      <c r="AC49" s="87"/>
      <c r="AD49" s="85">
        <v>0</v>
      </c>
      <c r="AE49" s="86"/>
      <c r="AF49" s="86"/>
      <c r="AG49" s="86"/>
      <c r="AH49" s="87"/>
      <c r="AI49" s="85">
        <v>0</v>
      </c>
      <c r="AJ49" s="86"/>
      <c r="AK49" s="87"/>
      <c r="AL49" s="85">
        <v>0</v>
      </c>
      <c r="AM49" s="86"/>
      <c r="AN49" s="86"/>
      <c r="AO49" s="86"/>
      <c r="AP49" s="87"/>
      <c r="AQ49" s="85">
        <v>0</v>
      </c>
      <c r="AR49" s="86"/>
      <c r="AS49" s="87"/>
      <c r="AT49" s="85">
        <v>0</v>
      </c>
      <c r="AU49" s="86"/>
      <c r="AV49" s="86"/>
      <c r="AW49" s="86"/>
      <c r="AX49" s="87"/>
      <c r="AY49" s="85">
        <v>0</v>
      </c>
      <c r="AZ49" s="86"/>
      <c r="BA49" s="86"/>
      <c r="BB49" s="86"/>
      <c r="BC49" s="87"/>
      <c r="BD49" s="85">
        <v>0</v>
      </c>
      <c r="BE49" s="86"/>
      <c r="BF49" s="86"/>
      <c r="BG49" s="86"/>
      <c r="BH49" s="87"/>
      <c r="BI49" s="85">
        <v>0</v>
      </c>
      <c r="BJ49" s="86"/>
      <c r="BK49" s="87"/>
      <c r="BL49" s="85">
        <f t="shared" si="2"/>
        <v>0</v>
      </c>
      <c r="BM49" s="86"/>
      <c r="BN49" s="86"/>
      <c r="BO49" s="86"/>
      <c r="BP49" s="87"/>
      <c r="BQ49" s="85">
        <f t="shared" si="3"/>
        <v>0</v>
      </c>
      <c r="BR49" s="86"/>
      <c r="BS49" s="87"/>
      <c r="BT49" s="85">
        <v>0</v>
      </c>
      <c r="BU49" s="86"/>
      <c r="BV49" s="86"/>
      <c r="BW49" s="86"/>
      <c r="BX49" s="87"/>
      <c r="BY49" s="85">
        <v>0</v>
      </c>
      <c r="BZ49" s="86"/>
      <c r="CA49" s="87"/>
      <c r="CB49" s="85">
        <v>0</v>
      </c>
      <c r="CC49" s="86"/>
      <c r="CD49" s="86"/>
      <c r="CE49" s="86"/>
      <c r="CF49" s="87"/>
      <c r="CG49" s="85">
        <v>0</v>
      </c>
      <c r="CH49" s="86"/>
      <c r="CI49" s="94"/>
    </row>
    <row r="50" spans="1:87" ht="21" customHeight="1" x14ac:dyDescent="0.2">
      <c r="A50" s="81" t="s">
        <v>90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65" t="s">
        <v>91</v>
      </c>
      <c r="O50" s="65"/>
      <c r="P50" s="66"/>
      <c r="Q50" s="84">
        <v>0</v>
      </c>
      <c r="R50" s="80"/>
      <c r="S50" s="80"/>
      <c r="T50" s="80"/>
      <c r="U50" s="80"/>
      <c r="V50" s="80">
        <v>0</v>
      </c>
      <c r="W50" s="80"/>
      <c r="X50" s="80"/>
      <c r="Y50" s="80">
        <v>0</v>
      </c>
      <c r="Z50" s="80"/>
      <c r="AA50" s="80"/>
      <c r="AB50" s="80"/>
      <c r="AC50" s="80"/>
      <c r="AD50" s="80">
        <v>0</v>
      </c>
      <c r="AE50" s="80"/>
      <c r="AF50" s="80"/>
      <c r="AG50" s="80"/>
      <c r="AH50" s="80"/>
      <c r="AI50" s="80">
        <v>0</v>
      </c>
      <c r="AJ50" s="80"/>
      <c r="AK50" s="80"/>
      <c r="AL50" s="80">
        <v>0</v>
      </c>
      <c r="AM50" s="80"/>
      <c r="AN50" s="80"/>
      <c r="AO50" s="80"/>
      <c r="AP50" s="80"/>
      <c r="AQ50" s="80">
        <v>0</v>
      </c>
      <c r="AR50" s="80"/>
      <c r="AS50" s="80"/>
      <c r="AT50" s="80">
        <v>0</v>
      </c>
      <c r="AU50" s="80"/>
      <c r="AV50" s="80"/>
      <c r="AW50" s="80"/>
      <c r="AX50" s="80"/>
      <c r="AY50" s="80">
        <v>0</v>
      </c>
      <c r="AZ50" s="80"/>
      <c r="BA50" s="80"/>
      <c r="BB50" s="80"/>
      <c r="BC50" s="80"/>
      <c r="BD50" s="80">
        <v>0</v>
      </c>
      <c r="BE50" s="80"/>
      <c r="BF50" s="80"/>
      <c r="BG50" s="80"/>
      <c r="BH50" s="80"/>
      <c r="BI50" s="80">
        <v>0</v>
      </c>
      <c r="BJ50" s="80"/>
      <c r="BK50" s="80"/>
      <c r="BL50" s="80">
        <f t="shared" si="2"/>
        <v>0</v>
      </c>
      <c r="BM50" s="80"/>
      <c r="BN50" s="80"/>
      <c r="BO50" s="80"/>
      <c r="BP50" s="80"/>
      <c r="BQ50" s="80">
        <f t="shared" si="3"/>
        <v>0</v>
      </c>
      <c r="BR50" s="80"/>
      <c r="BS50" s="80"/>
      <c r="BT50" s="80">
        <v>0</v>
      </c>
      <c r="BU50" s="80"/>
      <c r="BV50" s="80"/>
      <c r="BW50" s="80"/>
      <c r="BX50" s="80"/>
      <c r="BY50" s="80">
        <v>0</v>
      </c>
      <c r="BZ50" s="80"/>
      <c r="CA50" s="80"/>
      <c r="CB50" s="80">
        <v>0</v>
      </c>
      <c r="CC50" s="80"/>
      <c r="CD50" s="80"/>
      <c r="CE50" s="80"/>
      <c r="CF50" s="80"/>
      <c r="CG50" s="80">
        <v>0</v>
      </c>
      <c r="CH50" s="80"/>
      <c r="CI50" s="92"/>
    </row>
    <row r="51" spans="1:87" ht="23.1" customHeight="1" x14ac:dyDescent="0.2">
      <c r="A51" s="81" t="s">
        <v>92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65" t="s">
        <v>93</v>
      </c>
      <c r="O51" s="65"/>
      <c r="P51" s="66"/>
      <c r="Q51" s="84">
        <v>56921000</v>
      </c>
      <c r="R51" s="80"/>
      <c r="S51" s="80"/>
      <c r="T51" s="80"/>
      <c r="U51" s="80"/>
      <c r="V51" s="80">
        <v>47805000</v>
      </c>
      <c r="W51" s="80"/>
      <c r="X51" s="80"/>
      <c r="Y51" s="80">
        <v>0</v>
      </c>
      <c r="Z51" s="80"/>
      <c r="AA51" s="80"/>
      <c r="AB51" s="80"/>
      <c r="AC51" s="80"/>
      <c r="AD51" s="80">
        <v>0</v>
      </c>
      <c r="AE51" s="80"/>
      <c r="AF51" s="80"/>
      <c r="AG51" s="80"/>
      <c r="AH51" s="80"/>
      <c r="AI51" s="80">
        <v>0</v>
      </c>
      <c r="AJ51" s="80"/>
      <c r="AK51" s="80"/>
      <c r="AL51" s="80">
        <v>0</v>
      </c>
      <c r="AM51" s="80"/>
      <c r="AN51" s="80"/>
      <c r="AO51" s="80"/>
      <c r="AP51" s="80"/>
      <c r="AQ51" s="80">
        <v>0</v>
      </c>
      <c r="AR51" s="80"/>
      <c r="AS51" s="80"/>
      <c r="AT51" s="80">
        <v>1816000</v>
      </c>
      <c r="AU51" s="80"/>
      <c r="AV51" s="80"/>
      <c r="AW51" s="80"/>
      <c r="AX51" s="80"/>
      <c r="AY51" s="80">
        <v>0</v>
      </c>
      <c r="AZ51" s="80"/>
      <c r="BA51" s="80"/>
      <c r="BB51" s="80"/>
      <c r="BC51" s="80"/>
      <c r="BD51" s="80">
        <v>0</v>
      </c>
      <c r="BE51" s="80"/>
      <c r="BF51" s="80"/>
      <c r="BG51" s="80"/>
      <c r="BH51" s="80"/>
      <c r="BI51" s="80">
        <v>0</v>
      </c>
      <c r="BJ51" s="80"/>
      <c r="BK51" s="80"/>
      <c r="BL51" s="80">
        <f t="shared" si="2"/>
        <v>56921000</v>
      </c>
      <c r="BM51" s="80"/>
      <c r="BN51" s="80"/>
      <c r="BO51" s="80"/>
      <c r="BP51" s="80"/>
      <c r="BQ51" s="80">
        <f t="shared" si="3"/>
        <v>49621000</v>
      </c>
      <c r="BR51" s="80"/>
      <c r="BS51" s="80"/>
      <c r="BT51" s="80">
        <v>0</v>
      </c>
      <c r="BU51" s="80"/>
      <c r="BV51" s="80"/>
      <c r="BW51" s="80"/>
      <c r="BX51" s="80"/>
      <c r="BY51" s="80">
        <v>0</v>
      </c>
      <c r="BZ51" s="80"/>
      <c r="CA51" s="80"/>
      <c r="CB51" s="80">
        <v>0</v>
      </c>
      <c r="CC51" s="80"/>
      <c r="CD51" s="80"/>
      <c r="CE51" s="80"/>
      <c r="CF51" s="80"/>
      <c r="CG51" s="80">
        <v>0</v>
      </c>
      <c r="CH51" s="80"/>
      <c r="CI51" s="92"/>
    </row>
    <row r="52" spans="1:87" ht="23.1" customHeight="1" x14ac:dyDescent="0.2">
      <c r="A52" s="81" t="s">
        <v>94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65" t="s">
        <v>95</v>
      </c>
      <c r="O52" s="65"/>
      <c r="P52" s="66"/>
      <c r="Q52" s="84">
        <v>836000</v>
      </c>
      <c r="R52" s="80"/>
      <c r="S52" s="80"/>
      <c r="T52" s="80"/>
      <c r="U52" s="80"/>
      <c r="V52" s="80">
        <v>127000</v>
      </c>
      <c r="W52" s="80"/>
      <c r="X52" s="80"/>
      <c r="Y52" s="80">
        <v>0</v>
      </c>
      <c r="Z52" s="80"/>
      <c r="AA52" s="80"/>
      <c r="AB52" s="80"/>
      <c r="AC52" s="80"/>
      <c r="AD52" s="80">
        <v>0</v>
      </c>
      <c r="AE52" s="80"/>
      <c r="AF52" s="80"/>
      <c r="AG52" s="80"/>
      <c r="AH52" s="80"/>
      <c r="AI52" s="80">
        <v>0</v>
      </c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>
        <v>143000</v>
      </c>
      <c r="AU52" s="80"/>
      <c r="AV52" s="80"/>
      <c r="AW52" s="80"/>
      <c r="AX52" s="80"/>
      <c r="AY52" s="80">
        <v>0</v>
      </c>
      <c r="AZ52" s="80"/>
      <c r="BA52" s="80"/>
      <c r="BB52" s="80"/>
      <c r="BC52" s="80"/>
      <c r="BD52" s="80">
        <v>0</v>
      </c>
      <c r="BE52" s="80"/>
      <c r="BF52" s="80"/>
      <c r="BG52" s="80"/>
      <c r="BH52" s="80"/>
      <c r="BI52" s="80">
        <v>0</v>
      </c>
      <c r="BJ52" s="80"/>
      <c r="BK52" s="80"/>
      <c r="BL52" s="80">
        <f t="shared" si="2"/>
        <v>836000</v>
      </c>
      <c r="BM52" s="80"/>
      <c r="BN52" s="80"/>
      <c r="BO52" s="80"/>
      <c r="BP52" s="80"/>
      <c r="BQ52" s="80">
        <f t="shared" si="3"/>
        <v>270000</v>
      </c>
      <c r="BR52" s="80"/>
      <c r="BS52" s="80"/>
      <c r="BT52" s="80">
        <v>0</v>
      </c>
      <c r="BU52" s="80"/>
      <c r="BV52" s="80"/>
      <c r="BW52" s="80"/>
      <c r="BX52" s="80"/>
      <c r="BY52" s="80">
        <v>0</v>
      </c>
      <c r="BZ52" s="80"/>
      <c r="CA52" s="80"/>
      <c r="CB52" s="80">
        <v>0</v>
      </c>
      <c r="CC52" s="80"/>
      <c r="CD52" s="80"/>
      <c r="CE52" s="80"/>
      <c r="CF52" s="80"/>
      <c r="CG52" s="80">
        <v>0</v>
      </c>
      <c r="CH52" s="80"/>
      <c r="CI52" s="92"/>
    </row>
    <row r="53" spans="1:87" ht="12" customHeight="1" x14ac:dyDescent="0.2">
      <c r="A53" s="81" t="s">
        <v>96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65" t="s">
        <v>97</v>
      </c>
      <c r="O53" s="65"/>
      <c r="P53" s="66"/>
      <c r="Q53" s="84">
        <v>2321000</v>
      </c>
      <c r="R53" s="80"/>
      <c r="S53" s="80"/>
      <c r="T53" s="80"/>
      <c r="U53" s="80"/>
      <c r="V53" s="80">
        <v>441000</v>
      </c>
      <c r="W53" s="80"/>
      <c r="X53" s="80"/>
      <c r="Y53" s="80">
        <v>0</v>
      </c>
      <c r="Z53" s="80"/>
      <c r="AA53" s="80"/>
      <c r="AB53" s="80"/>
      <c r="AC53" s="80"/>
      <c r="AD53" s="80">
        <v>0</v>
      </c>
      <c r="AE53" s="80"/>
      <c r="AF53" s="80"/>
      <c r="AG53" s="80"/>
      <c r="AH53" s="80"/>
      <c r="AI53" s="80">
        <v>0</v>
      </c>
      <c r="AJ53" s="80"/>
      <c r="AK53" s="80"/>
      <c r="AL53" s="80">
        <v>0</v>
      </c>
      <c r="AM53" s="80"/>
      <c r="AN53" s="80"/>
      <c r="AO53" s="80"/>
      <c r="AP53" s="80"/>
      <c r="AQ53" s="80">
        <v>0</v>
      </c>
      <c r="AR53" s="80"/>
      <c r="AS53" s="80"/>
      <c r="AT53" s="80">
        <v>430000</v>
      </c>
      <c r="AU53" s="80"/>
      <c r="AV53" s="80"/>
      <c r="AW53" s="80"/>
      <c r="AX53" s="80"/>
      <c r="AY53" s="80">
        <v>0</v>
      </c>
      <c r="AZ53" s="80"/>
      <c r="BA53" s="80"/>
      <c r="BB53" s="80"/>
      <c r="BC53" s="80"/>
      <c r="BD53" s="80">
        <v>0</v>
      </c>
      <c r="BE53" s="80"/>
      <c r="BF53" s="80"/>
      <c r="BG53" s="80"/>
      <c r="BH53" s="80"/>
      <c r="BI53" s="80">
        <v>0</v>
      </c>
      <c r="BJ53" s="80"/>
      <c r="BK53" s="80"/>
      <c r="BL53" s="80">
        <f t="shared" si="2"/>
        <v>2321000</v>
      </c>
      <c r="BM53" s="80"/>
      <c r="BN53" s="80"/>
      <c r="BO53" s="80"/>
      <c r="BP53" s="80"/>
      <c r="BQ53" s="80">
        <f t="shared" si="3"/>
        <v>871000</v>
      </c>
      <c r="BR53" s="80"/>
      <c r="BS53" s="80"/>
      <c r="BT53" s="80">
        <v>0</v>
      </c>
      <c r="BU53" s="80"/>
      <c r="BV53" s="80"/>
      <c r="BW53" s="80"/>
      <c r="BX53" s="80"/>
      <c r="BY53" s="80">
        <v>0</v>
      </c>
      <c r="BZ53" s="80"/>
      <c r="CA53" s="80"/>
      <c r="CB53" s="80">
        <v>0</v>
      </c>
      <c r="CC53" s="80"/>
      <c r="CD53" s="80"/>
      <c r="CE53" s="80"/>
      <c r="CF53" s="80"/>
      <c r="CG53" s="80">
        <v>0</v>
      </c>
      <c r="CH53" s="80"/>
      <c r="CI53" s="92"/>
    </row>
    <row r="54" spans="1:87" ht="23.1" customHeight="1" x14ac:dyDescent="0.2">
      <c r="A54" s="81" t="s">
        <v>98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65" t="s">
        <v>21</v>
      </c>
      <c r="O54" s="65"/>
      <c r="P54" s="66"/>
      <c r="Q54" s="84">
        <v>338000</v>
      </c>
      <c r="R54" s="80"/>
      <c r="S54" s="80"/>
      <c r="T54" s="80"/>
      <c r="U54" s="80"/>
      <c r="V54" s="80">
        <v>124000</v>
      </c>
      <c r="W54" s="80"/>
      <c r="X54" s="80"/>
      <c r="Y54" s="80">
        <v>284000</v>
      </c>
      <c r="Z54" s="80"/>
      <c r="AA54" s="80"/>
      <c r="AB54" s="80"/>
      <c r="AC54" s="80"/>
      <c r="AD54" s="80">
        <v>0</v>
      </c>
      <c r="AE54" s="80"/>
      <c r="AF54" s="80"/>
      <c r="AG54" s="80"/>
      <c r="AH54" s="80"/>
      <c r="AI54" s="80">
        <v>0</v>
      </c>
      <c r="AJ54" s="80"/>
      <c r="AK54" s="80"/>
      <c r="AL54" s="80">
        <v>0</v>
      </c>
      <c r="AM54" s="80"/>
      <c r="AN54" s="80"/>
      <c r="AO54" s="80"/>
      <c r="AP54" s="80"/>
      <c r="AQ54" s="80">
        <v>0</v>
      </c>
      <c r="AR54" s="80"/>
      <c r="AS54" s="80"/>
      <c r="AT54" s="80">
        <v>67000</v>
      </c>
      <c r="AU54" s="80"/>
      <c r="AV54" s="80"/>
      <c r="AW54" s="80"/>
      <c r="AX54" s="80"/>
      <c r="AY54" s="80">
        <v>0</v>
      </c>
      <c r="AZ54" s="80"/>
      <c r="BA54" s="80"/>
      <c r="BB54" s="80"/>
      <c r="BC54" s="80"/>
      <c r="BD54" s="80">
        <v>0</v>
      </c>
      <c r="BE54" s="80"/>
      <c r="BF54" s="80"/>
      <c r="BG54" s="80"/>
      <c r="BH54" s="80"/>
      <c r="BI54" s="80">
        <v>0</v>
      </c>
      <c r="BJ54" s="80"/>
      <c r="BK54" s="80"/>
      <c r="BL54" s="80">
        <f t="shared" si="2"/>
        <v>622000</v>
      </c>
      <c r="BM54" s="80"/>
      <c r="BN54" s="80"/>
      <c r="BO54" s="80"/>
      <c r="BP54" s="80"/>
      <c r="BQ54" s="80">
        <f t="shared" si="3"/>
        <v>191000</v>
      </c>
      <c r="BR54" s="80"/>
      <c r="BS54" s="80"/>
      <c r="BT54" s="80">
        <v>0</v>
      </c>
      <c r="BU54" s="80"/>
      <c r="BV54" s="80"/>
      <c r="BW54" s="80"/>
      <c r="BX54" s="80"/>
      <c r="BY54" s="80">
        <v>0</v>
      </c>
      <c r="BZ54" s="80"/>
      <c r="CA54" s="80"/>
      <c r="CB54" s="80">
        <v>0</v>
      </c>
      <c r="CC54" s="80"/>
      <c r="CD54" s="80"/>
      <c r="CE54" s="80"/>
      <c r="CF54" s="80"/>
      <c r="CG54" s="80">
        <v>0</v>
      </c>
      <c r="CH54" s="80"/>
      <c r="CI54" s="92"/>
    </row>
    <row r="55" spans="1:87" ht="12" customHeight="1" x14ac:dyDescent="0.2">
      <c r="A55" s="81" t="s">
        <v>99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65" t="s">
        <v>100</v>
      </c>
      <c r="O55" s="65"/>
      <c r="P55" s="66"/>
      <c r="Q55" s="84">
        <v>0</v>
      </c>
      <c r="R55" s="80"/>
      <c r="S55" s="80"/>
      <c r="T55" s="80"/>
      <c r="U55" s="80"/>
      <c r="V55" s="80">
        <v>0</v>
      </c>
      <c r="W55" s="80"/>
      <c r="X55" s="80"/>
      <c r="Y55" s="80">
        <v>0</v>
      </c>
      <c r="Z55" s="80"/>
      <c r="AA55" s="80"/>
      <c r="AB55" s="80"/>
      <c r="AC55" s="80"/>
      <c r="AD55" s="80">
        <v>0</v>
      </c>
      <c r="AE55" s="80"/>
      <c r="AF55" s="80"/>
      <c r="AG55" s="80"/>
      <c r="AH55" s="80"/>
      <c r="AI55" s="80">
        <v>0</v>
      </c>
      <c r="AJ55" s="80"/>
      <c r="AK55" s="80"/>
      <c r="AL55" s="80">
        <v>0</v>
      </c>
      <c r="AM55" s="80"/>
      <c r="AN55" s="80"/>
      <c r="AO55" s="80"/>
      <c r="AP55" s="80"/>
      <c r="AQ55" s="80">
        <v>0</v>
      </c>
      <c r="AR55" s="80"/>
      <c r="AS55" s="80"/>
      <c r="AT55" s="80">
        <v>0</v>
      </c>
      <c r="AU55" s="80"/>
      <c r="AV55" s="80"/>
      <c r="AW55" s="80"/>
      <c r="AX55" s="80"/>
      <c r="AY55" s="80">
        <v>0</v>
      </c>
      <c r="AZ55" s="80"/>
      <c r="BA55" s="80"/>
      <c r="BB55" s="80"/>
      <c r="BC55" s="80"/>
      <c r="BD55" s="80">
        <v>0</v>
      </c>
      <c r="BE55" s="80"/>
      <c r="BF55" s="80"/>
      <c r="BG55" s="80"/>
      <c r="BH55" s="80"/>
      <c r="BI55" s="80">
        <v>0</v>
      </c>
      <c r="BJ55" s="80"/>
      <c r="BK55" s="80"/>
      <c r="BL55" s="80">
        <f t="shared" si="2"/>
        <v>0</v>
      </c>
      <c r="BM55" s="80"/>
      <c r="BN55" s="80"/>
      <c r="BO55" s="80"/>
      <c r="BP55" s="80"/>
      <c r="BQ55" s="80">
        <f t="shared" si="3"/>
        <v>0</v>
      </c>
      <c r="BR55" s="80"/>
      <c r="BS55" s="80"/>
      <c r="BT55" s="80">
        <v>0</v>
      </c>
      <c r="BU55" s="80"/>
      <c r="BV55" s="80"/>
      <c r="BW55" s="80"/>
      <c r="BX55" s="80"/>
      <c r="BY55" s="80">
        <v>0</v>
      </c>
      <c r="BZ55" s="80"/>
      <c r="CA55" s="80"/>
      <c r="CB55" s="80">
        <v>0</v>
      </c>
      <c r="CC55" s="80"/>
      <c r="CD55" s="80"/>
      <c r="CE55" s="80"/>
      <c r="CF55" s="80"/>
      <c r="CG55" s="80">
        <v>0</v>
      </c>
      <c r="CH55" s="80"/>
      <c r="CI55" s="92"/>
    </row>
    <row r="56" spans="1:87" ht="23.1" customHeight="1" x14ac:dyDescent="0.2">
      <c r="A56" s="81" t="s">
        <v>101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65" t="s">
        <v>102</v>
      </c>
      <c r="O56" s="65"/>
      <c r="P56" s="66"/>
      <c r="Q56" s="84">
        <v>0</v>
      </c>
      <c r="R56" s="80"/>
      <c r="S56" s="80"/>
      <c r="T56" s="80"/>
      <c r="U56" s="80"/>
      <c r="V56" s="80">
        <v>0</v>
      </c>
      <c r="W56" s="80"/>
      <c r="X56" s="80"/>
      <c r="Y56" s="80">
        <v>0</v>
      </c>
      <c r="Z56" s="80"/>
      <c r="AA56" s="80"/>
      <c r="AB56" s="80"/>
      <c r="AC56" s="80"/>
      <c r="AD56" s="80">
        <v>0</v>
      </c>
      <c r="AE56" s="80"/>
      <c r="AF56" s="80"/>
      <c r="AG56" s="80"/>
      <c r="AH56" s="80"/>
      <c r="AI56" s="80">
        <v>0</v>
      </c>
      <c r="AJ56" s="80"/>
      <c r="AK56" s="80"/>
      <c r="AL56" s="80">
        <v>0</v>
      </c>
      <c r="AM56" s="80"/>
      <c r="AN56" s="80"/>
      <c r="AO56" s="80"/>
      <c r="AP56" s="80"/>
      <c r="AQ56" s="80">
        <v>0</v>
      </c>
      <c r="AR56" s="80"/>
      <c r="AS56" s="80"/>
      <c r="AT56" s="80">
        <v>0</v>
      </c>
      <c r="AU56" s="80"/>
      <c r="AV56" s="80"/>
      <c r="AW56" s="80"/>
      <c r="AX56" s="80"/>
      <c r="AY56" s="80">
        <v>0</v>
      </c>
      <c r="AZ56" s="80"/>
      <c r="BA56" s="80"/>
      <c r="BB56" s="80"/>
      <c r="BC56" s="80"/>
      <c r="BD56" s="80">
        <v>0</v>
      </c>
      <c r="BE56" s="80"/>
      <c r="BF56" s="80"/>
      <c r="BG56" s="80"/>
      <c r="BH56" s="80"/>
      <c r="BI56" s="80">
        <v>0</v>
      </c>
      <c r="BJ56" s="80"/>
      <c r="BK56" s="80"/>
      <c r="BL56" s="80">
        <f t="shared" si="2"/>
        <v>0</v>
      </c>
      <c r="BM56" s="80"/>
      <c r="BN56" s="80"/>
      <c r="BO56" s="80"/>
      <c r="BP56" s="80"/>
      <c r="BQ56" s="80">
        <f t="shared" si="3"/>
        <v>0</v>
      </c>
      <c r="BR56" s="80"/>
      <c r="BS56" s="80"/>
      <c r="BT56" s="80">
        <v>0</v>
      </c>
      <c r="BU56" s="80"/>
      <c r="BV56" s="80"/>
      <c r="BW56" s="80"/>
      <c r="BX56" s="80"/>
      <c r="BY56" s="80">
        <v>0</v>
      </c>
      <c r="BZ56" s="80"/>
      <c r="CA56" s="80"/>
      <c r="CB56" s="80">
        <v>0</v>
      </c>
      <c r="CC56" s="80"/>
      <c r="CD56" s="80"/>
      <c r="CE56" s="80"/>
      <c r="CF56" s="80"/>
      <c r="CG56" s="80">
        <v>0</v>
      </c>
      <c r="CH56" s="80"/>
      <c r="CI56" s="92"/>
    </row>
    <row r="57" spans="1:87" ht="12" customHeight="1" x14ac:dyDescent="0.2">
      <c r="A57" s="81" t="s">
        <v>103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65" t="s">
        <v>104</v>
      </c>
      <c r="O57" s="65"/>
      <c r="P57" s="66"/>
      <c r="Q57" s="84">
        <v>0</v>
      </c>
      <c r="R57" s="80"/>
      <c r="S57" s="80"/>
      <c r="T57" s="80"/>
      <c r="U57" s="80"/>
      <c r="V57" s="80">
        <v>0</v>
      </c>
      <c r="W57" s="80"/>
      <c r="X57" s="80"/>
      <c r="Y57" s="80">
        <v>0</v>
      </c>
      <c r="Z57" s="80"/>
      <c r="AA57" s="80"/>
      <c r="AB57" s="80"/>
      <c r="AC57" s="80"/>
      <c r="AD57" s="80">
        <v>0</v>
      </c>
      <c r="AE57" s="80"/>
      <c r="AF57" s="80"/>
      <c r="AG57" s="80"/>
      <c r="AH57" s="80"/>
      <c r="AI57" s="80">
        <v>0</v>
      </c>
      <c r="AJ57" s="80"/>
      <c r="AK57" s="80"/>
      <c r="AL57" s="80">
        <v>0</v>
      </c>
      <c r="AM57" s="80"/>
      <c r="AN57" s="80"/>
      <c r="AO57" s="80"/>
      <c r="AP57" s="80"/>
      <c r="AQ57" s="80">
        <v>0</v>
      </c>
      <c r="AR57" s="80"/>
      <c r="AS57" s="80"/>
      <c r="AT57" s="80">
        <v>0</v>
      </c>
      <c r="AU57" s="80"/>
      <c r="AV57" s="80"/>
      <c r="AW57" s="80"/>
      <c r="AX57" s="80"/>
      <c r="AY57" s="80">
        <v>0</v>
      </c>
      <c r="AZ57" s="80"/>
      <c r="BA57" s="80"/>
      <c r="BB57" s="80"/>
      <c r="BC57" s="80"/>
      <c r="BD57" s="80">
        <v>0</v>
      </c>
      <c r="BE57" s="80"/>
      <c r="BF57" s="80"/>
      <c r="BG57" s="80"/>
      <c r="BH57" s="80"/>
      <c r="BI57" s="80">
        <v>0</v>
      </c>
      <c r="BJ57" s="80"/>
      <c r="BK57" s="80"/>
      <c r="BL57" s="80">
        <f t="shared" si="2"/>
        <v>0</v>
      </c>
      <c r="BM57" s="80"/>
      <c r="BN57" s="80"/>
      <c r="BO57" s="80"/>
      <c r="BP57" s="80"/>
      <c r="BQ57" s="80">
        <f t="shared" si="3"/>
        <v>0</v>
      </c>
      <c r="BR57" s="80"/>
      <c r="BS57" s="80"/>
      <c r="BT57" s="80">
        <v>0</v>
      </c>
      <c r="BU57" s="80"/>
      <c r="BV57" s="80"/>
      <c r="BW57" s="80"/>
      <c r="BX57" s="80"/>
      <c r="BY57" s="80">
        <v>0</v>
      </c>
      <c r="BZ57" s="80"/>
      <c r="CA57" s="80"/>
      <c r="CB57" s="80">
        <v>0</v>
      </c>
      <c r="CC57" s="80"/>
      <c r="CD57" s="80"/>
      <c r="CE57" s="80"/>
      <c r="CF57" s="80"/>
      <c r="CG57" s="80">
        <v>0</v>
      </c>
      <c r="CH57" s="80"/>
      <c r="CI57" s="92"/>
    </row>
    <row r="58" spans="1:87" ht="12" customHeight="1" x14ac:dyDescent="0.2">
      <c r="A58" s="81" t="s">
        <v>105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65" t="s">
        <v>106</v>
      </c>
      <c r="O58" s="65"/>
      <c r="P58" s="66"/>
      <c r="Q58" s="84">
        <v>0</v>
      </c>
      <c r="R58" s="80"/>
      <c r="S58" s="80"/>
      <c r="T58" s="80"/>
      <c r="U58" s="80"/>
      <c r="V58" s="80">
        <v>0</v>
      </c>
      <c r="W58" s="80"/>
      <c r="X58" s="80"/>
      <c r="Y58" s="80">
        <v>0</v>
      </c>
      <c r="Z58" s="80"/>
      <c r="AA58" s="80"/>
      <c r="AB58" s="80"/>
      <c r="AC58" s="80"/>
      <c r="AD58" s="80">
        <v>0</v>
      </c>
      <c r="AE58" s="80"/>
      <c r="AF58" s="80"/>
      <c r="AG58" s="80"/>
      <c r="AH58" s="80"/>
      <c r="AI58" s="80">
        <v>0</v>
      </c>
      <c r="AJ58" s="80"/>
      <c r="AK58" s="80"/>
      <c r="AL58" s="80">
        <v>0</v>
      </c>
      <c r="AM58" s="80"/>
      <c r="AN58" s="80"/>
      <c r="AO58" s="80"/>
      <c r="AP58" s="80"/>
      <c r="AQ58" s="80">
        <v>0</v>
      </c>
      <c r="AR58" s="80"/>
      <c r="AS58" s="80"/>
      <c r="AT58" s="80">
        <v>0</v>
      </c>
      <c r="AU58" s="80"/>
      <c r="AV58" s="80"/>
      <c r="AW58" s="80"/>
      <c r="AX58" s="80"/>
      <c r="AY58" s="80">
        <v>0</v>
      </c>
      <c r="AZ58" s="80"/>
      <c r="BA58" s="80"/>
      <c r="BB58" s="80"/>
      <c r="BC58" s="80"/>
      <c r="BD58" s="80">
        <v>0</v>
      </c>
      <c r="BE58" s="80"/>
      <c r="BF58" s="80"/>
      <c r="BG58" s="80"/>
      <c r="BH58" s="80"/>
      <c r="BI58" s="80">
        <v>0</v>
      </c>
      <c r="BJ58" s="80"/>
      <c r="BK58" s="80"/>
      <c r="BL58" s="80">
        <f t="shared" si="2"/>
        <v>0</v>
      </c>
      <c r="BM58" s="80"/>
      <c r="BN58" s="80"/>
      <c r="BO58" s="80"/>
      <c r="BP58" s="80"/>
      <c r="BQ58" s="80">
        <f t="shared" si="3"/>
        <v>0</v>
      </c>
      <c r="BR58" s="80"/>
      <c r="BS58" s="80"/>
      <c r="BT58" s="80">
        <v>0</v>
      </c>
      <c r="BU58" s="80"/>
      <c r="BV58" s="80"/>
      <c r="BW58" s="80"/>
      <c r="BX58" s="80"/>
      <c r="BY58" s="80">
        <v>0</v>
      </c>
      <c r="BZ58" s="80"/>
      <c r="CA58" s="80"/>
      <c r="CB58" s="80">
        <v>0</v>
      </c>
      <c r="CC58" s="80"/>
      <c r="CD58" s="80"/>
      <c r="CE58" s="80"/>
      <c r="CF58" s="80"/>
      <c r="CG58" s="80">
        <v>0</v>
      </c>
      <c r="CH58" s="80"/>
      <c r="CI58" s="92"/>
    </row>
    <row r="59" spans="1:87" ht="21" customHeight="1" x14ac:dyDescent="0.2">
      <c r="A59" s="81" t="s">
        <v>107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65" t="s">
        <v>108</v>
      </c>
      <c r="O59" s="65"/>
      <c r="P59" s="66"/>
      <c r="Q59" s="84">
        <v>157000</v>
      </c>
      <c r="R59" s="80"/>
      <c r="S59" s="80"/>
      <c r="T59" s="80"/>
      <c r="U59" s="80"/>
      <c r="V59" s="80">
        <v>144000</v>
      </c>
      <c r="W59" s="80"/>
      <c r="X59" s="80"/>
      <c r="Y59" s="80"/>
      <c r="Z59" s="80"/>
      <c r="AA59" s="80"/>
      <c r="AB59" s="80"/>
      <c r="AC59" s="80"/>
      <c r="AD59" s="80">
        <v>0</v>
      </c>
      <c r="AE59" s="80"/>
      <c r="AF59" s="80"/>
      <c r="AG59" s="80"/>
      <c r="AH59" s="80"/>
      <c r="AI59" s="80">
        <v>0</v>
      </c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>
        <v>0</v>
      </c>
      <c r="AU59" s="80"/>
      <c r="AV59" s="80"/>
      <c r="AW59" s="80"/>
      <c r="AX59" s="80"/>
      <c r="AY59" s="80">
        <v>0</v>
      </c>
      <c r="AZ59" s="80"/>
      <c r="BA59" s="80"/>
      <c r="BB59" s="80"/>
      <c r="BC59" s="80"/>
      <c r="BD59" s="80">
        <v>0</v>
      </c>
      <c r="BE59" s="80"/>
      <c r="BF59" s="80"/>
      <c r="BG59" s="80"/>
      <c r="BH59" s="80"/>
      <c r="BI59" s="80">
        <v>0</v>
      </c>
      <c r="BJ59" s="80"/>
      <c r="BK59" s="80"/>
      <c r="BL59" s="80">
        <f t="shared" si="2"/>
        <v>157000</v>
      </c>
      <c r="BM59" s="80"/>
      <c r="BN59" s="80"/>
      <c r="BO59" s="80"/>
      <c r="BP59" s="80"/>
      <c r="BQ59" s="80">
        <f t="shared" si="3"/>
        <v>144000</v>
      </c>
      <c r="BR59" s="80"/>
      <c r="BS59" s="80"/>
      <c r="BT59" s="80">
        <v>0</v>
      </c>
      <c r="BU59" s="80"/>
      <c r="BV59" s="80"/>
      <c r="BW59" s="80"/>
      <c r="BX59" s="80"/>
      <c r="BY59" s="80">
        <v>0</v>
      </c>
      <c r="BZ59" s="80"/>
      <c r="CA59" s="80"/>
      <c r="CB59" s="80">
        <v>0</v>
      </c>
      <c r="CC59" s="80"/>
      <c r="CD59" s="80"/>
      <c r="CE59" s="80"/>
      <c r="CF59" s="80"/>
      <c r="CG59" s="80">
        <v>0</v>
      </c>
      <c r="CH59" s="80"/>
      <c r="CI59" s="92"/>
    </row>
    <row r="60" spans="1:87" ht="12" customHeight="1" x14ac:dyDescent="0.2">
      <c r="A60" s="81" t="s">
        <v>109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65" t="s">
        <v>110</v>
      </c>
      <c r="O60" s="65"/>
      <c r="P60" s="66"/>
      <c r="Q60" s="84">
        <v>0</v>
      </c>
      <c r="R60" s="80"/>
      <c r="S60" s="80"/>
      <c r="T60" s="80"/>
      <c r="U60" s="80"/>
      <c r="V60" s="80">
        <v>0</v>
      </c>
      <c r="W60" s="80"/>
      <c r="X60" s="80"/>
      <c r="Y60" s="80">
        <v>0</v>
      </c>
      <c r="Z60" s="80"/>
      <c r="AA60" s="80"/>
      <c r="AB60" s="80"/>
      <c r="AC60" s="80"/>
      <c r="AD60" s="80">
        <v>0</v>
      </c>
      <c r="AE60" s="80"/>
      <c r="AF60" s="80"/>
      <c r="AG60" s="80"/>
      <c r="AH60" s="80"/>
      <c r="AI60" s="80">
        <v>0</v>
      </c>
      <c r="AJ60" s="80"/>
      <c r="AK60" s="80"/>
      <c r="AL60" s="80">
        <v>0</v>
      </c>
      <c r="AM60" s="80"/>
      <c r="AN60" s="80"/>
      <c r="AO60" s="80"/>
      <c r="AP60" s="80"/>
      <c r="AQ60" s="80">
        <v>0</v>
      </c>
      <c r="AR60" s="80"/>
      <c r="AS60" s="80"/>
      <c r="AT60" s="80">
        <v>0</v>
      </c>
      <c r="AU60" s="80"/>
      <c r="AV60" s="80"/>
      <c r="AW60" s="80"/>
      <c r="AX60" s="80"/>
      <c r="AY60" s="80">
        <v>0</v>
      </c>
      <c r="AZ60" s="80"/>
      <c r="BA60" s="80"/>
      <c r="BB60" s="80"/>
      <c r="BC60" s="80"/>
      <c r="BD60" s="80">
        <v>0</v>
      </c>
      <c r="BE60" s="80"/>
      <c r="BF60" s="80"/>
      <c r="BG60" s="80"/>
      <c r="BH60" s="80"/>
      <c r="BI60" s="80">
        <v>0</v>
      </c>
      <c r="BJ60" s="80"/>
      <c r="BK60" s="80"/>
      <c r="BL60" s="80">
        <f t="shared" si="2"/>
        <v>0</v>
      </c>
      <c r="BM60" s="80"/>
      <c r="BN60" s="80"/>
      <c r="BO60" s="80"/>
      <c r="BP60" s="80"/>
      <c r="BQ60" s="80">
        <f t="shared" si="3"/>
        <v>0</v>
      </c>
      <c r="BR60" s="80"/>
      <c r="BS60" s="80"/>
      <c r="BT60" s="80">
        <v>0</v>
      </c>
      <c r="BU60" s="80"/>
      <c r="BV60" s="80"/>
      <c r="BW60" s="80"/>
      <c r="BX60" s="80"/>
      <c r="BY60" s="80">
        <v>0</v>
      </c>
      <c r="BZ60" s="80"/>
      <c r="CA60" s="80"/>
      <c r="CB60" s="80">
        <v>0</v>
      </c>
      <c r="CC60" s="80"/>
      <c r="CD60" s="80"/>
      <c r="CE60" s="80"/>
      <c r="CF60" s="80"/>
      <c r="CG60" s="80">
        <v>0</v>
      </c>
      <c r="CH60" s="80"/>
      <c r="CI60" s="92"/>
    </row>
    <row r="61" spans="1:87" ht="12" customHeight="1" x14ac:dyDescent="0.2">
      <c r="A61" s="81" t="s">
        <v>111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65" t="s">
        <v>112</v>
      </c>
      <c r="O61" s="65"/>
      <c r="P61" s="66"/>
      <c r="Q61" s="84">
        <v>0</v>
      </c>
      <c r="R61" s="80"/>
      <c r="S61" s="80"/>
      <c r="T61" s="80"/>
      <c r="U61" s="80"/>
      <c r="V61" s="80">
        <v>0</v>
      </c>
      <c r="W61" s="80"/>
      <c r="X61" s="80"/>
      <c r="Y61" s="80">
        <v>0</v>
      </c>
      <c r="Z61" s="80"/>
      <c r="AA61" s="80"/>
      <c r="AB61" s="80"/>
      <c r="AC61" s="80"/>
      <c r="AD61" s="80">
        <v>0</v>
      </c>
      <c r="AE61" s="80"/>
      <c r="AF61" s="80"/>
      <c r="AG61" s="80"/>
      <c r="AH61" s="80"/>
      <c r="AI61" s="80">
        <v>0</v>
      </c>
      <c r="AJ61" s="80"/>
      <c r="AK61" s="80"/>
      <c r="AL61" s="80">
        <v>0</v>
      </c>
      <c r="AM61" s="80"/>
      <c r="AN61" s="80"/>
      <c r="AO61" s="80"/>
      <c r="AP61" s="80"/>
      <c r="AQ61" s="80">
        <v>0</v>
      </c>
      <c r="AR61" s="80"/>
      <c r="AS61" s="80"/>
      <c r="AT61" s="80">
        <v>0</v>
      </c>
      <c r="AU61" s="80"/>
      <c r="AV61" s="80"/>
      <c r="AW61" s="80"/>
      <c r="AX61" s="80"/>
      <c r="AY61" s="80">
        <v>0</v>
      </c>
      <c r="AZ61" s="80"/>
      <c r="BA61" s="80"/>
      <c r="BB61" s="80"/>
      <c r="BC61" s="80"/>
      <c r="BD61" s="80">
        <v>0</v>
      </c>
      <c r="BE61" s="80"/>
      <c r="BF61" s="80"/>
      <c r="BG61" s="80"/>
      <c r="BH61" s="80"/>
      <c r="BI61" s="80">
        <v>0</v>
      </c>
      <c r="BJ61" s="80"/>
      <c r="BK61" s="80"/>
      <c r="BL61" s="80">
        <f t="shared" si="2"/>
        <v>0</v>
      </c>
      <c r="BM61" s="80"/>
      <c r="BN61" s="80"/>
      <c r="BO61" s="80"/>
      <c r="BP61" s="80"/>
      <c r="BQ61" s="80">
        <f t="shared" si="3"/>
        <v>0</v>
      </c>
      <c r="BR61" s="80"/>
      <c r="BS61" s="80"/>
      <c r="BT61" s="80">
        <v>0</v>
      </c>
      <c r="BU61" s="80"/>
      <c r="BV61" s="80"/>
      <c r="BW61" s="80"/>
      <c r="BX61" s="80"/>
      <c r="BY61" s="80">
        <v>0</v>
      </c>
      <c r="BZ61" s="80"/>
      <c r="CA61" s="80"/>
      <c r="CB61" s="80">
        <v>0</v>
      </c>
      <c r="CC61" s="80"/>
      <c r="CD61" s="80"/>
      <c r="CE61" s="80"/>
      <c r="CF61" s="80"/>
      <c r="CG61" s="80">
        <v>0</v>
      </c>
      <c r="CH61" s="80"/>
      <c r="CI61" s="92"/>
    </row>
    <row r="62" spans="1:87" ht="12" customHeight="1" x14ac:dyDescent="0.2">
      <c r="A62" s="81" t="s">
        <v>113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65" t="s">
        <v>114</v>
      </c>
      <c r="O62" s="65"/>
      <c r="P62" s="66"/>
      <c r="Q62" s="84">
        <v>0</v>
      </c>
      <c r="R62" s="80"/>
      <c r="S62" s="80"/>
      <c r="T62" s="80"/>
      <c r="U62" s="80"/>
      <c r="V62" s="80">
        <v>0</v>
      </c>
      <c r="W62" s="80"/>
      <c r="X62" s="80"/>
      <c r="Y62" s="80">
        <v>0</v>
      </c>
      <c r="Z62" s="80"/>
      <c r="AA62" s="80"/>
      <c r="AB62" s="80"/>
      <c r="AC62" s="80"/>
      <c r="AD62" s="80">
        <v>0</v>
      </c>
      <c r="AE62" s="80"/>
      <c r="AF62" s="80"/>
      <c r="AG62" s="80"/>
      <c r="AH62" s="80"/>
      <c r="AI62" s="80">
        <v>0</v>
      </c>
      <c r="AJ62" s="80"/>
      <c r="AK62" s="80"/>
      <c r="AL62" s="80">
        <v>0</v>
      </c>
      <c r="AM62" s="80"/>
      <c r="AN62" s="80"/>
      <c r="AO62" s="80"/>
      <c r="AP62" s="80"/>
      <c r="AQ62" s="80">
        <v>0</v>
      </c>
      <c r="AR62" s="80"/>
      <c r="AS62" s="80"/>
      <c r="AT62" s="80">
        <v>0</v>
      </c>
      <c r="AU62" s="80"/>
      <c r="AV62" s="80"/>
      <c r="AW62" s="80"/>
      <c r="AX62" s="80"/>
      <c r="AY62" s="80">
        <v>0</v>
      </c>
      <c r="AZ62" s="80"/>
      <c r="BA62" s="80"/>
      <c r="BB62" s="80"/>
      <c r="BC62" s="80"/>
      <c r="BD62" s="80">
        <v>0</v>
      </c>
      <c r="BE62" s="80"/>
      <c r="BF62" s="80"/>
      <c r="BG62" s="80"/>
      <c r="BH62" s="80"/>
      <c r="BI62" s="80">
        <v>0</v>
      </c>
      <c r="BJ62" s="80"/>
      <c r="BK62" s="80"/>
      <c r="BL62" s="80">
        <f t="shared" si="2"/>
        <v>0</v>
      </c>
      <c r="BM62" s="80"/>
      <c r="BN62" s="80"/>
      <c r="BO62" s="80"/>
      <c r="BP62" s="80"/>
      <c r="BQ62" s="80">
        <f t="shared" si="3"/>
        <v>0</v>
      </c>
      <c r="BR62" s="80"/>
      <c r="BS62" s="80"/>
      <c r="BT62" s="80">
        <v>0</v>
      </c>
      <c r="BU62" s="80"/>
      <c r="BV62" s="80"/>
      <c r="BW62" s="80"/>
      <c r="BX62" s="80"/>
      <c r="BY62" s="80">
        <v>0</v>
      </c>
      <c r="BZ62" s="80"/>
      <c r="CA62" s="80"/>
      <c r="CB62" s="80">
        <v>0</v>
      </c>
      <c r="CC62" s="80"/>
      <c r="CD62" s="80"/>
      <c r="CE62" s="80"/>
      <c r="CF62" s="80"/>
      <c r="CG62" s="80">
        <v>0</v>
      </c>
      <c r="CH62" s="80"/>
      <c r="CI62" s="92"/>
    </row>
    <row r="63" spans="1:87" ht="12" customHeight="1" x14ac:dyDescent="0.2">
      <c r="A63" s="81" t="s">
        <v>115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65" t="s">
        <v>116</v>
      </c>
      <c r="O63" s="65"/>
      <c r="P63" s="66"/>
      <c r="Q63" s="84">
        <v>0</v>
      </c>
      <c r="R63" s="80"/>
      <c r="S63" s="80"/>
      <c r="T63" s="80"/>
      <c r="U63" s="80"/>
      <c r="V63" s="80">
        <v>0</v>
      </c>
      <c r="W63" s="80"/>
      <c r="X63" s="80"/>
      <c r="Y63" s="80">
        <v>0</v>
      </c>
      <c r="Z63" s="80"/>
      <c r="AA63" s="80"/>
      <c r="AB63" s="80"/>
      <c r="AC63" s="80"/>
      <c r="AD63" s="80">
        <v>0</v>
      </c>
      <c r="AE63" s="80"/>
      <c r="AF63" s="80"/>
      <c r="AG63" s="80"/>
      <c r="AH63" s="80"/>
      <c r="AI63" s="80">
        <v>0</v>
      </c>
      <c r="AJ63" s="80"/>
      <c r="AK63" s="80"/>
      <c r="AL63" s="80">
        <v>0</v>
      </c>
      <c r="AM63" s="80"/>
      <c r="AN63" s="80"/>
      <c r="AO63" s="80"/>
      <c r="AP63" s="80"/>
      <c r="AQ63" s="80">
        <v>0</v>
      </c>
      <c r="AR63" s="80"/>
      <c r="AS63" s="80"/>
      <c r="AT63" s="80">
        <v>0</v>
      </c>
      <c r="AU63" s="80"/>
      <c r="AV63" s="80"/>
      <c r="AW63" s="80"/>
      <c r="AX63" s="80"/>
      <c r="AY63" s="80">
        <v>0</v>
      </c>
      <c r="AZ63" s="80"/>
      <c r="BA63" s="80"/>
      <c r="BB63" s="80"/>
      <c r="BC63" s="80"/>
      <c r="BD63" s="80">
        <v>0</v>
      </c>
      <c r="BE63" s="80"/>
      <c r="BF63" s="80"/>
      <c r="BG63" s="80"/>
      <c r="BH63" s="80"/>
      <c r="BI63" s="80">
        <v>0</v>
      </c>
      <c r="BJ63" s="80"/>
      <c r="BK63" s="80"/>
      <c r="BL63" s="80">
        <f t="shared" si="2"/>
        <v>0</v>
      </c>
      <c r="BM63" s="80"/>
      <c r="BN63" s="80"/>
      <c r="BO63" s="80"/>
      <c r="BP63" s="80"/>
      <c r="BQ63" s="80">
        <f t="shared" si="3"/>
        <v>0</v>
      </c>
      <c r="BR63" s="80"/>
      <c r="BS63" s="80"/>
      <c r="BT63" s="80">
        <v>0</v>
      </c>
      <c r="BU63" s="80"/>
      <c r="BV63" s="80"/>
      <c r="BW63" s="80"/>
      <c r="BX63" s="80"/>
      <c r="BY63" s="80">
        <v>0</v>
      </c>
      <c r="BZ63" s="80"/>
      <c r="CA63" s="80"/>
      <c r="CB63" s="80">
        <v>0</v>
      </c>
      <c r="CC63" s="80"/>
      <c r="CD63" s="80"/>
      <c r="CE63" s="80"/>
      <c r="CF63" s="80"/>
      <c r="CG63" s="80">
        <v>0</v>
      </c>
      <c r="CH63" s="80"/>
      <c r="CI63" s="92"/>
    </row>
    <row r="64" spans="1:87" ht="21.75" customHeight="1" x14ac:dyDescent="0.2">
      <c r="A64" s="81" t="s">
        <v>117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65" t="s">
        <v>118</v>
      </c>
      <c r="O64" s="65"/>
      <c r="P64" s="66"/>
      <c r="Q64" s="84">
        <v>19076.080000000002</v>
      </c>
      <c r="R64" s="80"/>
      <c r="S64" s="80"/>
      <c r="T64" s="80"/>
      <c r="U64" s="80"/>
      <c r="V64" s="80">
        <v>19076.080000000002</v>
      </c>
      <c r="W64" s="80"/>
      <c r="X64" s="80"/>
      <c r="Y64" s="80">
        <v>0</v>
      </c>
      <c r="Z64" s="80"/>
      <c r="AA64" s="80"/>
      <c r="AB64" s="80"/>
      <c r="AC64" s="80"/>
      <c r="AD64" s="80">
        <v>0</v>
      </c>
      <c r="AE64" s="80"/>
      <c r="AF64" s="80"/>
      <c r="AG64" s="80"/>
      <c r="AH64" s="80"/>
      <c r="AI64" s="80">
        <v>0</v>
      </c>
      <c r="AJ64" s="80"/>
      <c r="AK64" s="80"/>
      <c r="AL64" s="80">
        <v>0</v>
      </c>
      <c r="AM64" s="80"/>
      <c r="AN64" s="80"/>
      <c r="AO64" s="80"/>
      <c r="AP64" s="80"/>
      <c r="AQ64" s="80">
        <v>0</v>
      </c>
      <c r="AR64" s="80"/>
      <c r="AS64" s="80"/>
      <c r="AT64" s="80">
        <v>0</v>
      </c>
      <c r="AU64" s="80"/>
      <c r="AV64" s="80"/>
      <c r="AW64" s="80"/>
      <c r="AX64" s="80"/>
      <c r="AY64" s="80">
        <v>0</v>
      </c>
      <c r="AZ64" s="80"/>
      <c r="BA64" s="80"/>
      <c r="BB64" s="80"/>
      <c r="BC64" s="80"/>
      <c r="BD64" s="80">
        <v>0</v>
      </c>
      <c r="BE64" s="80"/>
      <c r="BF64" s="80"/>
      <c r="BG64" s="80"/>
      <c r="BH64" s="80"/>
      <c r="BI64" s="80">
        <v>0</v>
      </c>
      <c r="BJ64" s="80"/>
      <c r="BK64" s="80"/>
      <c r="BL64" s="80">
        <f t="shared" si="2"/>
        <v>19076.080000000002</v>
      </c>
      <c r="BM64" s="80"/>
      <c r="BN64" s="80"/>
      <c r="BO64" s="80"/>
      <c r="BP64" s="80"/>
      <c r="BQ64" s="80">
        <f t="shared" si="3"/>
        <v>19076.080000000002</v>
      </c>
      <c r="BR64" s="80"/>
      <c r="BS64" s="80"/>
      <c r="BT64" s="80">
        <v>0</v>
      </c>
      <c r="BU64" s="80"/>
      <c r="BV64" s="80"/>
      <c r="BW64" s="80"/>
      <c r="BX64" s="80"/>
      <c r="BY64" s="80">
        <v>0</v>
      </c>
      <c r="BZ64" s="80"/>
      <c r="CA64" s="80"/>
      <c r="CB64" s="80">
        <v>0</v>
      </c>
      <c r="CC64" s="80"/>
      <c r="CD64" s="80"/>
      <c r="CE64" s="80"/>
      <c r="CF64" s="80"/>
      <c r="CG64" s="80">
        <v>0</v>
      </c>
      <c r="CH64" s="80"/>
      <c r="CI64" s="92"/>
    </row>
    <row r="65" spans="1:87" ht="12" customHeight="1" x14ac:dyDescent="0.2">
      <c r="A65" s="81" t="s">
        <v>60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65" t="s">
        <v>119</v>
      </c>
      <c r="O65" s="65"/>
      <c r="P65" s="66"/>
      <c r="Q65" s="84">
        <f>SUM(Q48:Q64)</f>
        <v>60592076.079999998</v>
      </c>
      <c r="R65" s="80"/>
      <c r="S65" s="80"/>
      <c r="T65" s="80"/>
      <c r="U65" s="80"/>
      <c r="V65" s="80">
        <f>SUM(V48:V64)</f>
        <v>48660076.079999998</v>
      </c>
      <c r="W65" s="80"/>
      <c r="X65" s="80"/>
      <c r="Y65" s="80">
        <f>SUM(Y48:Y64)</f>
        <v>284000</v>
      </c>
      <c r="Z65" s="80"/>
      <c r="AA65" s="80"/>
      <c r="AB65" s="80"/>
      <c r="AC65" s="80"/>
      <c r="AD65" s="80">
        <f>SUM(AD48:AD64)</f>
        <v>0</v>
      </c>
      <c r="AE65" s="80"/>
      <c r="AF65" s="80"/>
      <c r="AG65" s="80"/>
      <c r="AH65" s="80"/>
      <c r="AI65" s="80">
        <f>SUM(AI48:AI64)</f>
        <v>0</v>
      </c>
      <c r="AJ65" s="80"/>
      <c r="AK65" s="80"/>
      <c r="AL65" s="80">
        <f>SUM(AL48:AL64)</f>
        <v>0</v>
      </c>
      <c r="AM65" s="80"/>
      <c r="AN65" s="80"/>
      <c r="AO65" s="80"/>
      <c r="AP65" s="80"/>
      <c r="AQ65" s="80">
        <f>SUM(AQ48:AQ64)</f>
        <v>0</v>
      </c>
      <c r="AR65" s="80"/>
      <c r="AS65" s="80"/>
      <c r="AT65" s="80">
        <f>SUM(AT48:AT64)</f>
        <v>2456000</v>
      </c>
      <c r="AU65" s="80"/>
      <c r="AV65" s="80"/>
      <c r="AW65" s="80"/>
      <c r="AX65" s="80"/>
      <c r="AY65" s="80">
        <f>SUM(AY48:AY64)</f>
        <v>0</v>
      </c>
      <c r="AZ65" s="80"/>
      <c r="BA65" s="80"/>
      <c r="BB65" s="80"/>
      <c r="BC65" s="80"/>
      <c r="BD65" s="80">
        <f>SUM(BD48:BD64)</f>
        <v>0</v>
      </c>
      <c r="BE65" s="80"/>
      <c r="BF65" s="80"/>
      <c r="BG65" s="80"/>
      <c r="BH65" s="80"/>
      <c r="BI65" s="80">
        <f>SUM(BI48:BI64)</f>
        <v>0</v>
      </c>
      <c r="BJ65" s="80"/>
      <c r="BK65" s="80"/>
      <c r="BL65" s="80">
        <f>SUM(BL48:BL64)</f>
        <v>60876076.079999998</v>
      </c>
      <c r="BM65" s="80"/>
      <c r="BN65" s="80"/>
      <c r="BO65" s="80"/>
      <c r="BP65" s="80"/>
      <c r="BQ65" s="80">
        <f>SUM(BQ48:BQ64)</f>
        <v>51116076.079999998</v>
      </c>
      <c r="BR65" s="80"/>
      <c r="BS65" s="80"/>
      <c r="BT65" s="80">
        <f>SUM(BT48:BT64)</f>
        <v>0</v>
      </c>
      <c r="BU65" s="80"/>
      <c r="BV65" s="80"/>
      <c r="BW65" s="80"/>
      <c r="BX65" s="80"/>
      <c r="BY65" s="80">
        <f>SUM(BY48:BY64)</f>
        <v>0</v>
      </c>
      <c r="BZ65" s="80"/>
      <c r="CA65" s="80"/>
      <c r="CB65" s="80">
        <f>SUM(CB48:CB64)</f>
        <v>0</v>
      </c>
      <c r="CC65" s="80"/>
      <c r="CD65" s="80"/>
      <c r="CE65" s="80"/>
      <c r="CF65" s="80"/>
      <c r="CG65" s="80">
        <f>SUM(CG48:CG64)</f>
        <v>0</v>
      </c>
      <c r="CH65" s="80"/>
      <c r="CI65" s="92"/>
    </row>
    <row r="66" spans="1:87" ht="4.5" customHeight="1" x14ac:dyDescent="0.2"/>
    <row r="67" spans="1:87" ht="12" customHeight="1" x14ac:dyDescent="0.2">
      <c r="A67" s="67" t="s">
        <v>120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 t="s">
        <v>121</v>
      </c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97" t="s">
        <v>122</v>
      </c>
      <c r="BU67" s="97"/>
      <c r="BV67" s="97"/>
      <c r="BW67" s="97"/>
      <c r="BX67" s="194">
        <v>0</v>
      </c>
      <c r="BY67" s="194"/>
      <c r="BZ67" s="194"/>
      <c r="CA67" s="194"/>
      <c r="CB67" s="194"/>
      <c r="CC67" s="194"/>
      <c r="CD67" s="194"/>
      <c r="CE67" s="194"/>
    </row>
    <row r="68" spans="1:87" ht="12" customHeight="1" x14ac:dyDescent="0.2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 t="s">
        <v>123</v>
      </c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97" t="s">
        <v>124</v>
      </c>
      <c r="BU68" s="97"/>
      <c r="BV68" s="97"/>
      <c r="BW68" s="97"/>
      <c r="BX68" s="193">
        <v>0</v>
      </c>
      <c r="BY68" s="193"/>
      <c r="BZ68" s="193"/>
      <c r="CA68" s="193"/>
      <c r="CB68" s="193"/>
      <c r="CC68" s="193"/>
      <c r="CD68" s="193"/>
      <c r="CE68" s="193"/>
    </row>
    <row r="69" spans="1:87" ht="12" customHeight="1" x14ac:dyDescent="0.2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 t="s">
        <v>125</v>
      </c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97" t="s">
        <v>126</v>
      </c>
      <c r="BU69" s="97"/>
      <c r="BV69" s="97"/>
      <c r="BW69" s="97"/>
      <c r="BX69" s="193">
        <v>0</v>
      </c>
      <c r="BY69" s="193"/>
      <c r="BZ69" s="193"/>
      <c r="CA69" s="193"/>
      <c r="CB69" s="193"/>
      <c r="CC69" s="193"/>
      <c r="CD69" s="193"/>
      <c r="CE69" s="193"/>
    </row>
    <row r="70" spans="1:87" ht="12" customHeight="1" x14ac:dyDescent="0.2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 t="s">
        <v>127</v>
      </c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97" t="s">
        <v>128</v>
      </c>
      <c r="BU70" s="97"/>
      <c r="BV70" s="97"/>
      <c r="BW70" s="97"/>
      <c r="BX70" s="193">
        <v>0</v>
      </c>
      <c r="BY70" s="193"/>
      <c r="BZ70" s="193"/>
      <c r="CA70" s="193"/>
      <c r="CB70" s="193"/>
      <c r="CC70" s="193"/>
      <c r="CD70" s="193"/>
      <c r="CE70" s="193"/>
    </row>
    <row r="71" spans="1:87" ht="12" customHeight="1" x14ac:dyDescent="0.2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 t="s">
        <v>129</v>
      </c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97" t="s">
        <v>130</v>
      </c>
      <c r="BU71" s="97"/>
      <c r="BV71" s="97"/>
      <c r="BW71" s="97"/>
      <c r="BX71" s="193">
        <v>0</v>
      </c>
      <c r="BY71" s="193"/>
      <c r="BZ71" s="193"/>
      <c r="CA71" s="193"/>
      <c r="CB71" s="193"/>
      <c r="CC71" s="193"/>
      <c r="CD71" s="193"/>
      <c r="CE71" s="193"/>
    </row>
    <row r="72" spans="1:87" ht="12" customHeight="1" x14ac:dyDescent="0.2">
      <c r="A72" s="67" t="s">
        <v>131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 t="s">
        <v>132</v>
      </c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97" t="s">
        <v>133</v>
      </c>
      <c r="BU72" s="97"/>
      <c r="BV72" s="97"/>
      <c r="BW72" s="97"/>
      <c r="BX72" s="194">
        <v>0</v>
      </c>
      <c r="BY72" s="194"/>
      <c r="BZ72" s="194"/>
      <c r="CA72" s="194"/>
      <c r="CB72" s="194"/>
      <c r="CC72" s="194"/>
      <c r="CD72" s="194"/>
      <c r="CE72" s="194"/>
    </row>
    <row r="73" spans="1:87" ht="12" customHeight="1" x14ac:dyDescent="0.2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 t="s">
        <v>134</v>
      </c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97" t="s">
        <v>135</v>
      </c>
      <c r="BU73" s="97"/>
      <c r="BV73" s="97"/>
      <c r="BW73" s="97"/>
      <c r="BX73" s="193">
        <v>0</v>
      </c>
      <c r="BY73" s="193"/>
      <c r="BZ73" s="193"/>
      <c r="CA73" s="193"/>
      <c r="CB73" s="193"/>
      <c r="CC73" s="193"/>
      <c r="CD73" s="193"/>
      <c r="CE73" s="193"/>
    </row>
    <row r="74" spans="1:87" ht="12" customHeight="1" x14ac:dyDescent="0.2">
      <c r="A74" s="67" t="s">
        <v>136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 t="s">
        <v>137</v>
      </c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97" t="s">
        <v>138</v>
      </c>
      <c r="BU74" s="97"/>
      <c r="BV74" s="97"/>
      <c r="BW74" s="97"/>
      <c r="BX74" s="193">
        <v>0</v>
      </c>
      <c r="BY74" s="193"/>
      <c r="BZ74" s="193"/>
      <c r="CA74" s="193"/>
      <c r="CB74" s="193"/>
      <c r="CC74" s="193"/>
      <c r="CD74" s="193"/>
      <c r="CE74" s="193"/>
    </row>
    <row r="75" spans="1:87" ht="5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4"/>
      <c r="BU75" s="14"/>
      <c r="BV75" s="14"/>
      <c r="BW75" s="14"/>
      <c r="BX75" s="15"/>
      <c r="BY75" s="15"/>
      <c r="BZ75" s="15"/>
      <c r="CA75" s="15"/>
      <c r="CB75" s="15"/>
      <c r="CC75" s="15"/>
      <c r="CD75" s="15"/>
      <c r="CE75" s="15"/>
    </row>
    <row r="76" spans="1:87" ht="12" customHeight="1" x14ac:dyDescent="0.2">
      <c r="A76" s="67" t="s">
        <v>139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97" t="s">
        <v>140</v>
      </c>
      <c r="BU76" s="97"/>
      <c r="BV76" s="97"/>
      <c r="BW76" s="97"/>
      <c r="BX76" s="194">
        <v>0</v>
      </c>
      <c r="BY76" s="194"/>
      <c r="BZ76" s="194"/>
      <c r="CA76" s="194"/>
      <c r="CB76" s="194"/>
      <c r="CC76" s="194"/>
      <c r="CD76" s="194"/>
      <c r="CE76" s="194"/>
    </row>
    <row r="77" spans="1:87" ht="12" customHeight="1" x14ac:dyDescent="0.2">
      <c r="A77" s="67" t="s">
        <v>141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 t="s">
        <v>142</v>
      </c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97" t="s">
        <v>143</v>
      </c>
      <c r="BU77" s="97"/>
      <c r="BV77" s="97"/>
      <c r="BW77" s="97"/>
      <c r="BX77" s="193">
        <v>0</v>
      </c>
      <c r="BY77" s="193"/>
      <c r="BZ77" s="193"/>
      <c r="CA77" s="193"/>
      <c r="CB77" s="193"/>
      <c r="CC77" s="193"/>
      <c r="CD77" s="193"/>
      <c r="CE77" s="193"/>
    </row>
    <row r="78" spans="1:87" ht="12" customHeight="1" x14ac:dyDescent="0.2">
      <c r="A78" s="67" t="s">
        <v>144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 t="s">
        <v>145</v>
      </c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97" t="s">
        <v>146</v>
      </c>
      <c r="BU78" s="97"/>
      <c r="BV78" s="97"/>
      <c r="BW78" s="97"/>
      <c r="BX78" s="195">
        <v>0</v>
      </c>
      <c r="BY78" s="195"/>
      <c r="BZ78" s="195"/>
      <c r="CA78" s="195"/>
      <c r="CB78" s="195"/>
      <c r="CC78" s="195"/>
      <c r="CD78" s="195"/>
      <c r="CE78" s="195"/>
    </row>
    <row r="79" spans="1:87" ht="3" customHeight="1" x14ac:dyDescent="0.2"/>
    <row r="80" spans="1:87" ht="12" customHeight="1" x14ac:dyDescent="0.2">
      <c r="A80" s="62" t="s">
        <v>147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 t="s">
        <v>148</v>
      </c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</row>
    <row r="81" spans="1:87" ht="20.25" customHeight="1" x14ac:dyDescent="0.2">
      <c r="A81" s="52" t="s">
        <v>149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 t="s">
        <v>34</v>
      </c>
      <c r="AB81" s="52"/>
      <c r="AC81" s="52"/>
      <c r="AD81" s="52" t="s">
        <v>150</v>
      </c>
      <c r="AE81" s="52"/>
      <c r="AF81" s="52"/>
      <c r="AG81" s="52"/>
      <c r="AH81" s="52"/>
      <c r="AI81" s="52"/>
      <c r="AJ81" s="52"/>
      <c r="AK81" s="52" t="s">
        <v>151</v>
      </c>
      <c r="AL81" s="52"/>
      <c r="AM81" s="52"/>
      <c r="AN81" s="52"/>
      <c r="AO81" s="52"/>
      <c r="AP81" s="52"/>
      <c r="AQ81" s="16"/>
      <c r="AR81" s="52" t="s">
        <v>149</v>
      </c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 t="s">
        <v>34</v>
      </c>
      <c r="BV81" s="52"/>
      <c r="BW81" s="52"/>
      <c r="BX81" s="52" t="s">
        <v>152</v>
      </c>
      <c r="BY81" s="52"/>
      <c r="BZ81" s="52"/>
      <c r="CA81" s="52"/>
      <c r="CB81" s="52"/>
      <c r="CC81" s="52"/>
      <c r="CD81" s="52" t="s">
        <v>153</v>
      </c>
      <c r="CE81" s="52"/>
      <c r="CF81" s="52"/>
      <c r="CG81" s="52"/>
      <c r="CH81" s="52"/>
      <c r="CI81" s="52"/>
    </row>
    <row r="82" spans="1:87" ht="12" customHeight="1" x14ac:dyDescent="0.2">
      <c r="A82" s="83">
        <v>1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>
        <v>2</v>
      </c>
      <c r="AB82" s="83"/>
      <c r="AC82" s="83"/>
      <c r="AD82" s="82">
        <v>3</v>
      </c>
      <c r="AE82" s="82"/>
      <c r="AF82" s="82"/>
      <c r="AG82" s="82"/>
      <c r="AH82" s="82"/>
      <c r="AI82" s="82"/>
      <c r="AJ82" s="82"/>
      <c r="AK82" s="82">
        <v>4</v>
      </c>
      <c r="AL82" s="82"/>
      <c r="AM82" s="82"/>
      <c r="AN82" s="82"/>
      <c r="AO82" s="82"/>
      <c r="AP82" s="82"/>
      <c r="AR82" s="82">
        <v>1</v>
      </c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>
        <v>2</v>
      </c>
      <c r="BV82" s="82"/>
      <c r="BW82" s="82"/>
      <c r="BX82" s="82">
        <v>3</v>
      </c>
      <c r="BY82" s="82"/>
      <c r="BZ82" s="82"/>
      <c r="CA82" s="82"/>
      <c r="CB82" s="82"/>
      <c r="CC82" s="82"/>
      <c r="CD82" s="82">
        <v>4</v>
      </c>
      <c r="CE82" s="82"/>
      <c r="CF82" s="82"/>
      <c r="CG82" s="82"/>
      <c r="CH82" s="82"/>
      <c r="CI82" s="82"/>
    </row>
    <row r="83" spans="1:87" ht="12" customHeight="1" x14ac:dyDescent="0.2">
      <c r="A83" s="64" t="s">
        <v>154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5">
        <v>280</v>
      </c>
      <c r="AB83" s="65"/>
      <c r="AC83" s="66"/>
      <c r="AD83" s="198">
        <v>0</v>
      </c>
      <c r="AE83" s="199"/>
      <c r="AF83" s="199"/>
      <c r="AG83" s="199"/>
      <c r="AH83" s="199"/>
      <c r="AI83" s="199"/>
      <c r="AJ83" s="199"/>
      <c r="AK83" s="199">
        <v>0</v>
      </c>
      <c r="AL83" s="199"/>
      <c r="AM83" s="199"/>
      <c r="AN83" s="199"/>
      <c r="AO83" s="199"/>
      <c r="AP83" s="208"/>
      <c r="AR83" s="218" t="s">
        <v>155</v>
      </c>
      <c r="AS83" s="219"/>
      <c r="AT83" s="219"/>
      <c r="AU83" s="219"/>
      <c r="AV83" s="219"/>
      <c r="AW83" s="219"/>
      <c r="AX83" s="219"/>
      <c r="AY83" s="219"/>
      <c r="AZ83" s="219"/>
      <c r="BA83" s="219"/>
      <c r="BB83" s="219"/>
      <c r="BC83" s="219"/>
      <c r="BD83" s="219"/>
      <c r="BE83" s="219"/>
      <c r="BF83" s="219"/>
      <c r="BG83" s="219"/>
      <c r="BH83" s="219"/>
      <c r="BI83" s="219"/>
      <c r="BJ83" s="219"/>
      <c r="BK83" s="219"/>
      <c r="BL83" s="219"/>
      <c r="BM83" s="219"/>
      <c r="BN83" s="219"/>
      <c r="BO83" s="219"/>
      <c r="BP83" s="219"/>
      <c r="BQ83" s="219"/>
      <c r="BR83" s="219"/>
      <c r="BS83" s="219"/>
      <c r="BT83" s="219"/>
      <c r="BU83" s="115">
        <v>440</v>
      </c>
      <c r="BV83" s="116"/>
      <c r="BW83" s="116"/>
      <c r="BX83" s="196">
        <v>529</v>
      </c>
      <c r="BY83" s="191"/>
      <c r="BZ83" s="191"/>
      <c r="CA83" s="191"/>
      <c r="CB83" s="191"/>
      <c r="CC83" s="197"/>
      <c r="CD83" s="190">
        <v>0</v>
      </c>
      <c r="CE83" s="191"/>
      <c r="CF83" s="191"/>
      <c r="CG83" s="191"/>
      <c r="CH83" s="191"/>
      <c r="CI83" s="192"/>
    </row>
    <row r="84" spans="1:87" ht="12" customHeight="1" x14ac:dyDescent="0.2">
      <c r="A84" s="166" t="s">
        <v>156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65">
        <v>290</v>
      </c>
      <c r="AB84" s="65"/>
      <c r="AC84" s="66"/>
      <c r="AD84" s="159">
        <v>284</v>
      </c>
      <c r="AE84" s="124"/>
      <c r="AF84" s="124"/>
      <c r="AG84" s="124"/>
      <c r="AH84" s="124"/>
      <c r="AI84" s="124"/>
      <c r="AJ84" s="124"/>
      <c r="AK84" s="124">
        <v>0</v>
      </c>
      <c r="AL84" s="124"/>
      <c r="AM84" s="124"/>
      <c r="AN84" s="124"/>
      <c r="AO84" s="124"/>
      <c r="AP84" s="158"/>
      <c r="AR84" s="209" t="s">
        <v>157</v>
      </c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  <c r="BI84" s="210"/>
      <c r="BJ84" s="210"/>
      <c r="BK84" s="210"/>
      <c r="BL84" s="210"/>
      <c r="BM84" s="210"/>
      <c r="BN84" s="210"/>
      <c r="BO84" s="210"/>
      <c r="BP84" s="210"/>
      <c r="BQ84" s="210"/>
      <c r="BR84" s="210"/>
      <c r="BS84" s="210"/>
      <c r="BT84" s="210"/>
      <c r="BU84" s="183"/>
      <c r="BV84" s="184"/>
      <c r="BW84" s="184"/>
      <c r="BX84" s="181"/>
      <c r="BY84" s="177"/>
      <c r="BZ84" s="177"/>
      <c r="CA84" s="177"/>
      <c r="CB84" s="177"/>
      <c r="CC84" s="182"/>
      <c r="CD84" s="176"/>
      <c r="CE84" s="177"/>
      <c r="CF84" s="177"/>
      <c r="CG84" s="177"/>
      <c r="CH84" s="177"/>
      <c r="CI84" s="178"/>
    </row>
    <row r="85" spans="1:87" ht="12" customHeight="1" x14ac:dyDescent="0.2">
      <c r="A85" s="203" t="s">
        <v>158</v>
      </c>
      <c r="B85" s="204"/>
      <c r="C85" s="204"/>
      <c r="D85" s="204"/>
      <c r="E85" s="204"/>
      <c r="F85" s="204"/>
      <c r="G85" s="204"/>
      <c r="H85" s="204"/>
      <c r="I85" s="204"/>
      <c r="J85" s="204"/>
      <c r="K85" s="204"/>
      <c r="L85" s="204"/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5"/>
      <c r="AA85" s="106">
        <v>300</v>
      </c>
      <c r="AB85" s="107"/>
      <c r="AC85" s="107"/>
      <c r="AD85" s="165"/>
      <c r="AE85" s="141"/>
      <c r="AF85" s="141"/>
      <c r="AG85" s="141"/>
      <c r="AH85" s="141"/>
      <c r="AI85" s="141"/>
      <c r="AJ85" s="142"/>
      <c r="AK85" s="140">
        <v>0</v>
      </c>
      <c r="AL85" s="141"/>
      <c r="AM85" s="141"/>
      <c r="AN85" s="141"/>
      <c r="AO85" s="141"/>
      <c r="AP85" s="157"/>
      <c r="AR85" s="212" t="s">
        <v>159</v>
      </c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  <c r="BI85" s="212"/>
      <c r="BJ85" s="212"/>
      <c r="BK85" s="212"/>
      <c r="BL85" s="212"/>
      <c r="BM85" s="212"/>
      <c r="BN85" s="212"/>
      <c r="BO85" s="212"/>
      <c r="BP85" s="212"/>
      <c r="BQ85" s="212"/>
      <c r="BR85" s="212"/>
      <c r="BS85" s="212"/>
      <c r="BT85" s="212"/>
      <c r="BU85" s="101">
        <v>450</v>
      </c>
      <c r="BV85" s="101"/>
      <c r="BW85" s="104"/>
      <c r="BX85" s="186">
        <v>0</v>
      </c>
      <c r="BY85" s="125"/>
      <c r="BZ85" s="125"/>
      <c r="CA85" s="125"/>
      <c r="CB85" s="125"/>
      <c r="CC85" s="125"/>
      <c r="CD85" s="125">
        <v>0</v>
      </c>
      <c r="CE85" s="125"/>
      <c r="CF85" s="125"/>
      <c r="CG85" s="125"/>
      <c r="CH85" s="125"/>
      <c r="CI85" s="185"/>
    </row>
    <row r="86" spans="1:87" ht="12" customHeight="1" x14ac:dyDescent="0.2">
      <c r="A86" s="209" t="s">
        <v>160</v>
      </c>
      <c r="B86" s="210"/>
      <c r="C86" s="210"/>
      <c r="D86" s="210"/>
      <c r="E86" s="210"/>
      <c r="F86" s="210"/>
      <c r="G86" s="210"/>
      <c r="H86" s="210"/>
      <c r="I86" s="210"/>
      <c r="J86" s="210"/>
      <c r="K86" s="210"/>
      <c r="L86" s="210"/>
      <c r="M86" s="210"/>
      <c r="N86" s="210"/>
      <c r="O86" s="210"/>
      <c r="P86" s="210"/>
      <c r="Q86" s="210"/>
      <c r="R86" s="210"/>
      <c r="S86" s="210"/>
      <c r="T86" s="210"/>
      <c r="U86" s="210"/>
      <c r="V86" s="210"/>
      <c r="W86" s="210"/>
      <c r="X86" s="210"/>
      <c r="Y86" s="210"/>
      <c r="Z86" s="211"/>
      <c r="AA86" s="104"/>
      <c r="AB86" s="105"/>
      <c r="AC86" s="105"/>
      <c r="AD86" s="200"/>
      <c r="AE86" s="201"/>
      <c r="AF86" s="201"/>
      <c r="AG86" s="201"/>
      <c r="AH86" s="201"/>
      <c r="AI86" s="201"/>
      <c r="AJ86" s="202"/>
      <c r="AK86" s="206"/>
      <c r="AL86" s="201"/>
      <c r="AM86" s="201"/>
      <c r="AN86" s="201"/>
      <c r="AO86" s="201"/>
      <c r="AP86" s="207"/>
      <c r="AR86" s="64" t="s">
        <v>161</v>
      </c>
      <c r="AS86" s="64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  <c r="BM86" s="64"/>
      <c r="BN86" s="64"/>
      <c r="BO86" s="64"/>
      <c r="BP86" s="64"/>
      <c r="BQ86" s="64"/>
      <c r="BR86" s="64"/>
      <c r="BS86" s="64"/>
      <c r="BT86" s="64"/>
      <c r="BU86" s="65">
        <v>460</v>
      </c>
      <c r="BV86" s="65"/>
      <c r="BW86" s="66"/>
      <c r="BX86" s="159">
        <v>0</v>
      </c>
      <c r="BY86" s="124"/>
      <c r="BZ86" s="124"/>
      <c r="CA86" s="124"/>
      <c r="CB86" s="124"/>
      <c r="CC86" s="124"/>
      <c r="CD86" s="124">
        <v>0</v>
      </c>
      <c r="CE86" s="124"/>
      <c r="CF86" s="124"/>
      <c r="CG86" s="124"/>
      <c r="CH86" s="124"/>
      <c r="CI86" s="158"/>
    </row>
    <row r="87" spans="1:87" ht="12" customHeight="1" x14ac:dyDescent="0.2">
      <c r="A87" s="212" t="s">
        <v>162</v>
      </c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2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212"/>
      <c r="Z87" s="212"/>
      <c r="AA87" s="65">
        <v>310</v>
      </c>
      <c r="AB87" s="65"/>
      <c r="AC87" s="66"/>
      <c r="AD87" s="159">
        <v>0</v>
      </c>
      <c r="AE87" s="124"/>
      <c r="AF87" s="124"/>
      <c r="AG87" s="124"/>
      <c r="AH87" s="124"/>
      <c r="AI87" s="124"/>
      <c r="AJ87" s="124"/>
      <c r="AK87" s="124">
        <v>0</v>
      </c>
      <c r="AL87" s="124"/>
      <c r="AM87" s="124"/>
      <c r="AN87" s="124"/>
      <c r="AO87" s="124"/>
      <c r="AP87" s="158"/>
      <c r="AR87" s="166" t="s">
        <v>163</v>
      </c>
      <c r="AS87" s="166"/>
      <c r="AT87" s="166"/>
      <c r="AU87" s="166"/>
      <c r="AV87" s="166"/>
      <c r="AW87" s="166"/>
      <c r="AX87" s="166"/>
      <c r="AY87" s="166"/>
      <c r="AZ87" s="166"/>
      <c r="BA87" s="166"/>
      <c r="BB87" s="166"/>
      <c r="BC87" s="166"/>
      <c r="BD87" s="166"/>
      <c r="BE87" s="166"/>
      <c r="BF87" s="166"/>
      <c r="BG87" s="166"/>
      <c r="BH87" s="166"/>
      <c r="BI87" s="166"/>
      <c r="BJ87" s="166"/>
      <c r="BK87" s="166"/>
      <c r="BL87" s="166"/>
      <c r="BM87" s="166"/>
      <c r="BN87" s="166"/>
      <c r="BO87" s="166"/>
      <c r="BP87" s="166"/>
      <c r="BQ87" s="166"/>
      <c r="BR87" s="166"/>
      <c r="BS87" s="166"/>
      <c r="BT87" s="166"/>
      <c r="BU87" s="65">
        <v>470</v>
      </c>
      <c r="BV87" s="65"/>
      <c r="BW87" s="66"/>
      <c r="BX87" s="159">
        <v>2</v>
      </c>
      <c r="BY87" s="124"/>
      <c r="BZ87" s="124"/>
      <c r="CA87" s="124"/>
      <c r="CB87" s="124"/>
      <c r="CC87" s="124"/>
      <c r="CD87" s="124">
        <v>907</v>
      </c>
      <c r="CE87" s="124"/>
      <c r="CF87" s="124"/>
      <c r="CG87" s="124"/>
      <c r="CH87" s="124"/>
      <c r="CI87" s="158"/>
    </row>
    <row r="88" spans="1:87" ht="12" customHeight="1" x14ac:dyDescent="0.2">
      <c r="A88" s="166" t="s">
        <v>164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06">
        <v>320</v>
      </c>
      <c r="AB88" s="107"/>
      <c r="AC88" s="107"/>
      <c r="AD88" s="165">
        <v>0</v>
      </c>
      <c r="AE88" s="141"/>
      <c r="AF88" s="141"/>
      <c r="AG88" s="141"/>
      <c r="AH88" s="141"/>
      <c r="AI88" s="141"/>
      <c r="AJ88" s="142"/>
      <c r="AK88" s="140">
        <v>0</v>
      </c>
      <c r="AL88" s="141"/>
      <c r="AM88" s="141"/>
      <c r="AN88" s="141"/>
      <c r="AO88" s="141"/>
      <c r="AP88" s="157"/>
      <c r="AR88" s="215" t="s">
        <v>165</v>
      </c>
      <c r="AS88" s="216"/>
      <c r="AT88" s="216"/>
      <c r="AU88" s="216"/>
      <c r="AV88" s="216"/>
      <c r="AW88" s="216"/>
      <c r="AX88" s="216"/>
      <c r="AY88" s="216"/>
      <c r="AZ88" s="216"/>
      <c r="BA88" s="216"/>
      <c r="BB88" s="216"/>
      <c r="BC88" s="216"/>
      <c r="BD88" s="216"/>
      <c r="BE88" s="216"/>
      <c r="BF88" s="216"/>
      <c r="BG88" s="216"/>
      <c r="BH88" s="216"/>
      <c r="BI88" s="216"/>
      <c r="BJ88" s="216"/>
      <c r="BK88" s="216"/>
      <c r="BL88" s="216"/>
      <c r="BM88" s="216"/>
      <c r="BN88" s="216"/>
      <c r="BO88" s="216"/>
      <c r="BP88" s="216"/>
      <c r="BQ88" s="216"/>
      <c r="BR88" s="216"/>
      <c r="BS88" s="216"/>
      <c r="BT88" s="217"/>
      <c r="BU88" s="106">
        <v>480</v>
      </c>
      <c r="BV88" s="107"/>
      <c r="BW88" s="107"/>
      <c r="BX88" s="165">
        <v>0</v>
      </c>
      <c r="BY88" s="141"/>
      <c r="BZ88" s="141"/>
      <c r="CA88" s="141"/>
      <c r="CB88" s="141"/>
      <c r="CC88" s="142"/>
      <c r="CD88" s="140">
        <v>0</v>
      </c>
      <c r="CE88" s="141"/>
      <c r="CF88" s="141"/>
      <c r="CG88" s="141"/>
      <c r="CH88" s="141"/>
      <c r="CI88" s="157"/>
    </row>
    <row r="89" spans="1:87" ht="12" customHeight="1" x14ac:dyDescent="0.2">
      <c r="A89" s="64" t="s">
        <v>166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5">
        <v>330</v>
      </c>
      <c r="AB89" s="65"/>
      <c r="AC89" s="66"/>
      <c r="AD89" s="159">
        <v>0</v>
      </c>
      <c r="AE89" s="124"/>
      <c r="AF89" s="124"/>
      <c r="AG89" s="124"/>
      <c r="AH89" s="124"/>
      <c r="AI89" s="124"/>
      <c r="AJ89" s="124"/>
      <c r="AK89" s="124">
        <v>0</v>
      </c>
      <c r="AL89" s="124"/>
      <c r="AM89" s="124"/>
      <c r="AN89" s="124"/>
      <c r="AO89" s="124"/>
      <c r="AP89" s="158"/>
      <c r="AR89" s="213" t="s">
        <v>167</v>
      </c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  <c r="BI89" s="213"/>
      <c r="BJ89" s="213"/>
      <c r="BK89" s="213"/>
      <c r="BL89" s="213"/>
      <c r="BM89" s="213"/>
      <c r="BN89" s="213"/>
      <c r="BO89" s="213"/>
      <c r="BP89" s="213"/>
      <c r="BQ89" s="213"/>
      <c r="BR89" s="213"/>
      <c r="BS89" s="213"/>
      <c r="BT89" s="213"/>
      <c r="BU89" s="58">
        <v>490</v>
      </c>
      <c r="BV89" s="58"/>
      <c r="BW89" s="106"/>
      <c r="BX89" s="172">
        <v>21</v>
      </c>
      <c r="BY89" s="126"/>
      <c r="BZ89" s="126"/>
      <c r="CA89" s="126"/>
      <c r="CB89" s="126"/>
      <c r="CC89" s="126"/>
      <c r="CD89" s="126">
        <v>197</v>
      </c>
      <c r="CE89" s="126"/>
      <c r="CF89" s="126"/>
      <c r="CG89" s="126"/>
      <c r="CH89" s="126"/>
      <c r="CI89" s="171"/>
    </row>
    <row r="90" spans="1:87" ht="12" customHeight="1" x14ac:dyDescent="0.2">
      <c r="A90" s="64" t="s">
        <v>60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5">
        <v>340</v>
      </c>
      <c r="AB90" s="65"/>
      <c r="AC90" s="66"/>
      <c r="AD90" s="160">
        <f>SUM(AD83:AD89)</f>
        <v>284</v>
      </c>
      <c r="AE90" s="123"/>
      <c r="AF90" s="123"/>
      <c r="AG90" s="123"/>
      <c r="AH90" s="123"/>
      <c r="AI90" s="123"/>
      <c r="AJ90" s="123"/>
      <c r="AK90" s="123">
        <f>SUM(AK83:AK89)</f>
        <v>0</v>
      </c>
      <c r="AL90" s="123"/>
      <c r="AM90" s="123"/>
      <c r="AN90" s="123"/>
      <c r="AO90" s="123"/>
      <c r="AP90" s="156"/>
      <c r="AR90" s="203" t="s">
        <v>168</v>
      </c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  <c r="BH90" s="204"/>
      <c r="BI90" s="204"/>
      <c r="BJ90" s="204"/>
      <c r="BK90" s="204"/>
      <c r="BL90" s="204"/>
      <c r="BM90" s="204"/>
      <c r="BN90" s="204"/>
      <c r="BO90" s="204"/>
      <c r="BP90" s="204"/>
      <c r="BQ90" s="204"/>
      <c r="BR90" s="204"/>
      <c r="BS90" s="204"/>
      <c r="BT90" s="204"/>
      <c r="BU90" s="115">
        <v>491</v>
      </c>
      <c r="BV90" s="116"/>
      <c r="BW90" s="116"/>
      <c r="BX90" s="179" t="s">
        <v>169</v>
      </c>
      <c r="BY90" s="174"/>
      <c r="BZ90" s="174"/>
      <c r="CA90" s="174"/>
      <c r="CB90" s="174"/>
      <c r="CC90" s="180"/>
      <c r="CD90" s="173">
        <v>0</v>
      </c>
      <c r="CE90" s="174"/>
      <c r="CF90" s="174"/>
      <c r="CG90" s="174"/>
      <c r="CH90" s="174"/>
      <c r="CI90" s="175"/>
    </row>
    <row r="91" spans="1:87" ht="12" customHeight="1" x14ac:dyDescent="0.2">
      <c r="A91" s="167" t="s">
        <v>170</v>
      </c>
      <c r="B91" s="167"/>
      <c r="C91" s="167"/>
      <c r="D91" s="167"/>
      <c r="E91" s="167"/>
      <c r="F91" s="167"/>
      <c r="G91" s="167"/>
      <c r="H91" s="167"/>
      <c r="I91" s="167"/>
      <c r="J91" s="167"/>
      <c r="K91" s="22"/>
      <c r="L91" s="22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4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6"/>
      <c r="AR91" s="209" t="s">
        <v>171</v>
      </c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  <c r="BI91" s="210"/>
      <c r="BJ91" s="210"/>
      <c r="BK91" s="210"/>
      <c r="BL91" s="210"/>
      <c r="BM91" s="210"/>
      <c r="BN91" s="210"/>
      <c r="BO91" s="210"/>
      <c r="BP91" s="210"/>
      <c r="BQ91" s="210"/>
      <c r="BR91" s="210"/>
      <c r="BS91" s="210"/>
      <c r="BT91" s="210"/>
      <c r="BU91" s="183"/>
      <c r="BV91" s="184"/>
      <c r="BW91" s="184"/>
      <c r="BX91" s="181"/>
      <c r="BY91" s="177"/>
      <c r="BZ91" s="177"/>
      <c r="CA91" s="177"/>
      <c r="CB91" s="177"/>
      <c r="CC91" s="182"/>
      <c r="CD91" s="176"/>
      <c r="CE91" s="177"/>
      <c r="CF91" s="177"/>
      <c r="CG91" s="177"/>
      <c r="CH91" s="177"/>
      <c r="CI91" s="178"/>
    </row>
    <row r="92" spans="1:87" ht="12" customHeight="1" x14ac:dyDescent="0.2">
      <c r="A92" s="168" t="s">
        <v>172</v>
      </c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1" t="s">
        <v>173</v>
      </c>
      <c r="V92" s="169"/>
      <c r="W92" s="121">
        <v>0</v>
      </c>
      <c r="X92" s="121"/>
      <c r="Y92" s="121"/>
      <c r="Z92" s="121"/>
      <c r="AA92" s="121"/>
      <c r="AB92" s="121"/>
      <c r="AC92" s="121"/>
      <c r="AD92" s="121"/>
      <c r="AE92" s="121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R92" s="213" t="s">
        <v>174</v>
      </c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  <c r="BI92" s="213"/>
      <c r="BJ92" s="213"/>
      <c r="BK92" s="213"/>
      <c r="BL92" s="213"/>
      <c r="BM92" s="213"/>
      <c r="BN92" s="213"/>
      <c r="BO92" s="213"/>
      <c r="BP92" s="213"/>
      <c r="BQ92" s="213"/>
      <c r="BR92" s="213"/>
      <c r="BS92" s="213"/>
      <c r="BT92" s="213"/>
      <c r="BU92" s="223">
        <v>492</v>
      </c>
      <c r="BV92" s="223"/>
      <c r="BW92" s="102"/>
      <c r="BX92" s="222" t="s">
        <v>169</v>
      </c>
      <c r="BY92" s="220"/>
      <c r="BZ92" s="220"/>
      <c r="CA92" s="220"/>
      <c r="CB92" s="220"/>
      <c r="CC92" s="220"/>
      <c r="CD92" s="220">
        <v>0</v>
      </c>
      <c r="CE92" s="220"/>
      <c r="CF92" s="220"/>
      <c r="CG92" s="220"/>
      <c r="CH92" s="220"/>
      <c r="CI92" s="221"/>
    </row>
    <row r="93" spans="1:87" ht="12" customHeight="1" x14ac:dyDescent="0.2">
      <c r="A93" s="168" t="s">
        <v>175</v>
      </c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161" t="s">
        <v>176</v>
      </c>
      <c r="V93" s="168"/>
      <c r="W93" s="122">
        <v>0</v>
      </c>
      <c r="X93" s="122"/>
      <c r="Y93" s="122"/>
      <c r="Z93" s="122"/>
      <c r="AA93" s="122"/>
      <c r="AB93" s="122"/>
      <c r="AC93" s="122"/>
      <c r="AD93" s="122"/>
      <c r="AE93" s="122"/>
      <c r="AR93" s="218" t="s">
        <v>177</v>
      </c>
      <c r="AS93" s="219"/>
      <c r="AT93" s="219"/>
      <c r="AU93" s="219"/>
      <c r="AV93" s="219"/>
      <c r="AW93" s="219"/>
      <c r="AX93" s="219"/>
      <c r="AY93" s="219"/>
      <c r="AZ93" s="219"/>
      <c r="BA93" s="219"/>
      <c r="BB93" s="219"/>
      <c r="BC93" s="219"/>
      <c r="BD93" s="219"/>
      <c r="BE93" s="219"/>
      <c r="BF93" s="219"/>
      <c r="BG93" s="219"/>
      <c r="BH93" s="219"/>
      <c r="BI93" s="219"/>
      <c r="BJ93" s="219"/>
      <c r="BK93" s="219"/>
      <c r="BL93" s="219"/>
      <c r="BM93" s="219"/>
      <c r="BN93" s="219"/>
      <c r="BO93" s="219"/>
      <c r="BP93" s="219"/>
      <c r="BQ93" s="219"/>
      <c r="BR93" s="219"/>
      <c r="BS93" s="219"/>
      <c r="BT93" s="219"/>
      <c r="BU93" s="115">
        <v>500</v>
      </c>
      <c r="BV93" s="116"/>
      <c r="BW93" s="116"/>
      <c r="BX93" s="179">
        <v>0</v>
      </c>
      <c r="BY93" s="174"/>
      <c r="BZ93" s="174"/>
      <c r="CA93" s="174"/>
      <c r="CB93" s="174"/>
      <c r="CC93" s="180"/>
      <c r="CD93" s="173">
        <v>0</v>
      </c>
      <c r="CE93" s="174"/>
      <c r="CF93" s="174"/>
      <c r="CG93" s="174"/>
      <c r="CH93" s="174"/>
      <c r="CI93" s="175"/>
    </row>
    <row r="94" spans="1:87" ht="12" customHeight="1" x14ac:dyDescent="0.2">
      <c r="AR94" s="209" t="s">
        <v>178</v>
      </c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  <c r="BI94" s="210"/>
      <c r="BJ94" s="210"/>
      <c r="BK94" s="210"/>
      <c r="BL94" s="210"/>
      <c r="BM94" s="210"/>
      <c r="BN94" s="210"/>
      <c r="BO94" s="210"/>
      <c r="BP94" s="210"/>
      <c r="BQ94" s="210"/>
      <c r="BR94" s="210"/>
      <c r="BS94" s="210"/>
      <c r="BT94" s="210"/>
      <c r="BU94" s="183"/>
      <c r="BV94" s="184"/>
      <c r="BW94" s="184"/>
      <c r="BX94" s="181"/>
      <c r="BY94" s="177"/>
      <c r="BZ94" s="177"/>
      <c r="CA94" s="177"/>
      <c r="CB94" s="177"/>
      <c r="CC94" s="182"/>
      <c r="CD94" s="176"/>
      <c r="CE94" s="177"/>
      <c r="CF94" s="177"/>
      <c r="CG94" s="177"/>
      <c r="CH94" s="177"/>
      <c r="CI94" s="178"/>
    </row>
    <row r="95" spans="1:87" ht="12" customHeight="1" x14ac:dyDescent="0.2">
      <c r="A95" s="170" t="s">
        <v>179</v>
      </c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70"/>
      <c r="AH95" s="170"/>
      <c r="AI95" s="170"/>
      <c r="AJ95" s="170"/>
      <c r="AK95" s="170"/>
      <c r="AL95" s="170"/>
      <c r="AM95" s="170"/>
      <c r="AN95" s="170"/>
      <c r="AO95" s="170"/>
      <c r="AP95" s="170"/>
      <c r="AR95" s="212" t="s">
        <v>180</v>
      </c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  <c r="BI95" s="212"/>
      <c r="BJ95" s="212"/>
      <c r="BK95" s="212"/>
      <c r="BL95" s="212"/>
      <c r="BM95" s="212"/>
      <c r="BN95" s="212"/>
      <c r="BO95" s="212"/>
      <c r="BP95" s="212"/>
      <c r="BQ95" s="212"/>
      <c r="BR95" s="212"/>
      <c r="BS95" s="212"/>
      <c r="BT95" s="212"/>
      <c r="BU95" s="101">
        <v>510</v>
      </c>
      <c r="BV95" s="101"/>
      <c r="BW95" s="104"/>
      <c r="BX95" s="186">
        <v>0</v>
      </c>
      <c r="BY95" s="125"/>
      <c r="BZ95" s="125"/>
      <c r="CA95" s="125"/>
      <c r="CB95" s="125"/>
      <c r="CC95" s="125"/>
      <c r="CD95" s="125">
        <v>0</v>
      </c>
      <c r="CE95" s="125"/>
      <c r="CF95" s="125"/>
      <c r="CG95" s="125"/>
      <c r="CH95" s="125"/>
      <c r="CI95" s="185"/>
    </row>
    <row r="96" spans="1:87" ht="12" customHeight="1" x14ac:dyDescent="0.2">
      <c r="A96" s="109" t="s">
        <v>149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09" t="s">
        <v>181</v>
      </c>
      <c r="W96" s="110"/>
      <c r="X96" s="111"/>
      <c r="Y96" s="109" t="s">
        <v>150</v>
      </c>
      <c r="Z96" s="110"/>
      <c r="AA96" s="110"/>
      <c r="AB96" s="110"/>
      <c r="AC96" s="110"/>
      <c r="AD96" s="111"/>
      <c r="AE96" s="187" t="s">
        <v>151</v>
      </c>
      <c r="AF96" s="188"/>
      <c r="AG96" s="188"/>
      <c r="AH96" s="188"/>
      <c r="AI96" s="188"/>
      <c r="AJ96" s="188"/>
      <c r="AK96" s="188"/>
      <c r="AL96" s="188"/>
      <c r="AM96" s="188"/>
      <c r="AN96" s="188"/>
      <c r="AO96" s="188"/>
      <c r="AP96" s="189"/>
      <c r="AR96" s="166" t="s">
        <v>182</v>
      </c>
      <c r="AS96" s="166"/>
      <c r="AT96" s="166"/>
      <c r="AU96" s="166"/>
      <c r="AV96" s="166"/>
      <c r="AW96" s="166"/>
      <c r="AX96" s="166"/>
      <c r="AY96" s="166"/>
      <c r="AZ96" s="166"/>
      <c r="BA96" s="166"/>
      <c r="BB96" s="166"/>
      <c r="BC96" s="166"/>
      <c r="BD96" s="166"/>
      <c r="BE96" s="166"/>
      <c r="BF96" s="166"/>
      <c r="BG96" s="166"/>
      <c r="BH96" s="166"/>
      <c r="BI96" s="166"/>
      <c r="BJ96" s="166"/>
      <c r="BK96" s="166"/>
      <c r="BL96" s="166"/>
      <c r="BM96" s="166"/>
      <c r="BN96" s="166"/>
      <c r="BO96" s="166"/>
      <c r="BP96" s="166"/>
      <c r="BQ96" s="166"/>
      <c r="BR96" s="166"/>
      <c r="BS96" s="166"/>
      <c r="BT96" s="166"/>
      <c r="BU96" s="58">
        <v>520</v>
      </c>
      <c r="BV96" s="58"/>
      <c r="BW96" s="106"/>
      <c r="BX96" s="172">
        <v>0</v>
      </c>
      <c r="BY96" s="126"/>
      <c r="BZ96" s="126"/>
      <c r="CA96" s="126"/>
      <c r="CB96" s="126"/>
      <c r="CC96" s="126"/>
      <c r="CD96" s="126">
        <v>0</v>
      </c>
      <c r="CE96" s="126"/>
      <c r="CF96" s="126"/>
      <c r="CG96" s="126"/>
      <c r="CH96" s="126"/>
      <c r="CI96" s="171"/>
    </row>
    <row r="97" spans="1:87" ht="12" customHeight="1" x14ac:dyDescent="0.2">
      <c r="A97" s="118"/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8" t="s">
        <v>183</v>
      </c>
      <c r="W97" s="119"/>
      <c r="X97" s="120"/>
      <c r="Y97" s="118"/>
      <c r="Z97" s="119"/>
      <c r="AA97" s="119"/>
      <c r="AB97" s="119"/>
      <c r="AC97" s="119"/>
      <c r="AD97" s="120"/>
      <c r="AE97" s="52" t="s">
        <v>184</v>
      </c>
      <c r="AF97" s="52"/>
      <c r="AG97" s="52"/>
      <c r="AH97" s="52"/>
      <c r="AI97" s="52"/>
      <c r="AJ97" s="52"/>
      <c r="AK97" s="52" t="s">
        <v>185</v>
      </c>
      <c r="AL97" s="52"/>
      <c r="AM97" s="52"/>
      <c r="AN97" s="52"/>
      <c r="AO97" s="52"/>
      <c r="AP97" s="52"/>
      <c r="AR97" s="218" t="s">
        <v>186</v>
      </c>
      <c r="AS97" s="219"/>
      <c r="AT97" s="219"/>
      <c r="AU97" s="219"/>
      <c r="AV97" s="219"/>
      <c r="AW97" s="219"/>
      <c r="AX97" s="219"/>
      <c r="AY97" s="219"/>
      <c r="AZ97" s="219"/>
      <c r="BA97" s="219"/>
      <c r="BB97" s="219"/>
      <c r="BC97" s="219"/>
      <c r="BD97" s="219"/>
      <c r="BE97" s="219"/>
      <c r="BF97" s="219"/>
      <c r="BG97" s="219"/>
      <c r="BH97" s="219"/>
      <c r="BI97" s="219"/>
      <c r="BJ97" s="219"/>
      <c r="BK97" s="219"/>
      <c r="BL97" s="219"/>
      <c r="BM97" s="219"/>
      <c r="BN97" s="219"/>
      <c r="BO97" s="219"/>
      <c r="BP97" s="219"/>
      <c r="BQ97" s="219"/>
      <c r="BR97" s="219"/>
      <c r="BS97" s="219"/>
      <c r="BT97" s="219"/>
      <c r="BU97" s="115">
        <v>530</v>
      </c>
      <c r="BV97" s="116"/>
      <c r="BW97" s="116"/>
      <c r="BX97" s="179">
        <v>0</v>
      </c>
      <c r="BY97" s="174"/>
      <c r="BZ97" s="174"/>
      <c r="CA97" s="174"/>
      <c r="CB97" s="174"/>
      <c r="CC97" s="180"/>
      <c r="CD97" s="173" t="s">
        <v>169</v>
      </c>
      <c r="CE97" s="174"/>
      <c r="CF97" s="174"/>
      <c r="CG97" s="174"/>
      <c r="CH97" s="174"/>
      <c r="CI97" s="175"/>
    </row>
    <row r="98" spans="1:87" ht="12" customHeight="1" x14ac:dyDescent="0.2">
      <c r="A98" s="82">
        <v>1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>
        <v>2</v>
      </c>
      <c r="W98" s="82"/>
      <c r="X98" s="82"/>
      <c r="Y98" s="82">
        <v>3</v>
      </c>
      <c r="Z98" s="82"/>
      <c r="AA98" s="82"/>
      <c r="AB98" s="82"/>
      <c r="AC98" s="82"/>
      <c r="AD98" s="82"/>
      <c r="AE98" s="82">
        <v>4</v>
      </c>
      <c r="AF98" s="82"/>
      <c r="AG98" s="82"/>
      <c r="AH98" s="82"/>
      <c r="AI98" s="82"/>
      <c r="AJ98" s="82"/>
      <c r="AK98" s="82">
        <v>5</v>
      </c>
      <c r="AL98" s="82"/>
      <c r="AM98" s="82"/>
      <c r="AN98" s="82"/>
      <c r="AO98" s="82"/>
      <c r="AP98" s="82"/>
      <c r="AR98" s="209" t="s">
        <v>187</v>
      </c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  <c r="BI98" s="210"/>
      <c r="BJ98" s="210"/>
      <c r="BK98" s="210"/>
      <c r="BL98" s="210"/>
      <c r="BM98" s="210"/>
      <c r="BN98" s="210"/>
      <c r="BO98" s="210"/>
      <c r="BP98" s="210"/>
      <c r="BQ98" s="210"/>
      <c r="BR98" s="210"/>
      <c r="BS98" s="210"/>
      <c r="BT98" s="210"/>
      <c r="BU98" s="183"/>
      <c r="BV98" s="184"/>
      <c r="BW98" s="184"/>
      <c r="BX98" s="181"/>
      <c r="BY98" s="177"/>
      <c r="BZ98" s="177"/>
      <c r="CA98" s="177"/>
      <c r="CB98" s="177"/>
      <c r="CC98" s="182"/>
      <c r="CD98" s="176"/>
      <c r="CE98" s="177"/>
      <c r="CF98" s="177"/>
      <c r="CG98" s="177"/>
      <c r="CH98" s="177"/>
      <c r="CI98" s="178"/>
    </row>
    <row r="99" spans="1:87" ht="12" customHeight="1" x14ac:dyDescent="0.2">
      <c r="A99" s="147" t="s">
        <v>188</v>
      </c>
      <c r="B99" s="148"/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15"/>
      <c r="W99" s="116"/>
      <c r="X99" s="117"/>
      <c r="Y99" s="127"/>
      <c r="Z99" s="128"/>
      <c r="AA99" s="128"/>
      <c r="AB99" s="128"/>
      <c r="AC99" s="128"/>
      <c r="AD99" s="129"/>
      <c r="AE99" s="127"/>
      <c r="AF99" s="128"/>
      <c r="AG99" s="128"/>
      <c r="AH99" s="128"/>
      <c r="AI99" s="128"/>
      <c r="AJ99" s="129"/>
      <c r="AK99" s="127"/>
      <c r="AL99" s="128"/>
      <c r="AM99" s="128"/>
      <c r="AN99" s="128"/>
      <c r="AO99" s="128"/>
      <c r="AP99" s="129"/>
      <c r="AR99" s="212" t="s">
        <v>189</v>
      </c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  <c r="BI99" s="212"/>
      <c r="BJ99" s="212"/>
      <c r="BK99" s="212"/>
      <c r="BL99" s="212"/>
      <c r="BM99" s="212"/>
      <c r="BN99" s="212"/>
      <c r="BO99" s="212"/>
      <c r="BP99" s="212"/>
      <c r="BQ99" s="212"/>
      <c r="BR99" s="212"/>
      <c r="BS99" s="212"/>
      <c r="BT99" s="212"/>
      <c r="BU99" s="101">
        <v>540</v>
      </c>
      <c r="BV99" s="101"/>
      <c r="BW99" s="104"/>
      <c r="BX99" s="186" t="s">
        <v>169</v>
      </c>
      <c r="BY99" s="125"/>
      <c r="BZ99" s="125"/>
      <c r="CA99" s="125"/>
      <c r="CB99" s="125"/>
      <c r="CC99" s="125"/>
      <c r="CD99" s="125">
        <v>0</v>
      </c>
      <c r="CE99" s="125"/>
      <c r="CF99" s="125"/>
      <c r="CG99" s="125"/>
      <c r="CH99" s="125"/>
      <c r="CI99" s="185"/>
    </row>
    <row r="100" spans="1:87" ht="12" customHeight="1" x14ac:dyDescent="0.2">
      <c r="A100" s="143" t="s">
        <v>190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112"/>
      <c r="W100" s="113"/>
      <c r="X100" s="114"/>
      <c r="Y100" s="130"/>
      <c r="Z100" s="131"/>
      <c r="AA100" s="131"/>
      <c r="AB100" s="131"/>
      <c r="AC100" s="131"/>
      <c r="AD100" s="132"/>
      <c r="AE100" s="130"/>
      <c r="AF100" s="131"/>
      <c r="AG100" s="131"/>
      <c r="AH100" s="131"/>
      <c r="AI100" s="131"/>
      <c r="AJ100" s="132"/>
      <c r="AK100" s="130"/>
      <c r="AL100" s="131"/>
      <c r="AM100" s="131"/>
      <c r="AN100" s="131"/>
      <c r="AO100" s="131"/>
      <c r="AP100" s="132"/>
      <c r="AR100" s="64" t="s">
        <v>191</v>
      </c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64"/>
      <c r="BN100" s="64"/>
      <c r="BO100" s="64"/>
      <c r="BP100" s="64"/>
      <c r="BQ100" s="64"/>
      <c r="BR100" s="64"/>
      <c r="BS100" s="64"/>
      <c r="BT100" s="64"/>
      <c r="BU100" s="65">
        <v>550</v>
      </c>
      <c r="BV100" s="65"/>
      <c r="BW100" s="66"/>
      <c r="BX100" s="159">
        <v>0</v>
      </c>
      <c r="BY100" s="124"/>
      <c r="BZ100" s="124"/>
      <c r="CA100" s="124"/>
      <c r="CB100" s="124"/>
      <c r="CC100" s="124"/>
      <c r="CD100" s="124">
        <v>0</v>
      </c>
      <c r="CE100" s="124"/>
      <c r="CF100" s="124"/>
      <c r="CG100" s="124"/>
      <c r="CH100" s="124"/>
      <c r="CI100" s="158"/>
    </row>
    <row r="101" spans="1:87" ht="12" customHeight="1" x14ac:dyDescent="0.2">
      <c r="A101" s="144" t="s">
        <v>178</v>
      </c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08">
        <v>350</v>
      </c>
      <c r="W101" s="108"/>
      <c r="X101" s="108"/>
      <c r="Y101" s="133">
        <v>0</v>
      </c>
      <c r="Z101" s="133"/>
      <c r="AA101" s="133"/>
      <c r="AB101" s="133"/>
      <c r="AC101" s="133"/>
      <c r="AD101" s="133"/>
      <c r="AE101" s="133">
        <v>0</v>
      </c>
      <c r="AF101" s="133"/>
      <c r="AG101" s="133"/>
      <c r="AH101" s="133"/>
      <c r="AI101" s="133"/>
      <c r="AJ101" s="133"/>
      <c r="AK101" s="133">
        <v>0</v>
      </c>
      <c r="AL101" s="133"/>
      <c r="AM101" s="133"/>
      <c r="AN101" s="133"/>
      <c r="AO101" s="133"/>
      <c r="AP101" s="133"/>
      <c r="AR101" s="166" t="s">
        <v>192</v>
      </c>
      <c r="AS101" s="166"/>
      <c r="AT101" s="166"/>
      <c r="AU101" s="166"/>
      <c r="AV101" s="166"/>
      <c r="AW101" s="166"/>
      <c r="AX101" s="166"/>
      <c r="AY101" s="166"/>
      <c r="AZ101" s="166"/>
      <c r="BA101" s="166"/>
      <c r="BB101" s="166"/>
      <c r="BC101" s="166"/>
      <c r="BD101" s="166"/>
      <c r="BE101" s="166"/>
      <c r="BF101" s="166"/>
      <c r="BG101" s="166"/>
      <c r="BH101" s="166"/>
      <c r="BI101" s="166"/>
      <c r="BJ101" s="166"/>
      <c r="BK101" s="166"/>
      <c r="BL101" s="166"/>
      <c r="BM101" s="166"/>
      <c r="BN101" s="166"/>
      <c r="BO101" s="166"/>
      <c r="BP101" s="166"/>
      <c r="BQ101" s="166"/>
      <c r="BR101" s="166"/>
      <c r="BS101" s="166"/>
      <c r="BT101" s="166"/>
      <c r="BU101" s="58">
        <v>560</v>
      </c>
      <c r="BV101" s="58"/>
      <c r="BW101" s="106"/>
      <c r="BX101" s="172">
        <v>0</v>
      </c>
      <c r="BY101" s="126"/>
      <c r="BZ101" s="126"/>
      <c r="CA101" s="126"/>
      <c r="CB101" s="126"/>
      <c r="CC101" s="126"/>
      <c r="CD101" s="126">
        <v>0</v>
      </c>
      <c r="CE101" s="126"/>
      <c r="CF101" s="126"/>
      <c r="CG101" s="126"/>
      <c r="CH101" s="126"/>
      <c r="CI101" s="171"/>
    </row>
    <row r="102" spans="1:87" ht="12" customHeight="1" x14ac:dyDescent="0.2">
      <c r="A102" s="145" t="s">
        <v>180</v>
      </c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01">
        <v>360</v>
      </c>
      <c r="W102" s="101"/>
      <c r="X102" s="101"/>
      <c r="Y102" s="125">
        <v>0</v>
      </c>
      <c r="Z102" s="125"/>
      <c r="AA102" s="125"/>
      <c r="AB102" s="125"/>
      <c r="AC102" s="125"/>
      <c r="AD102" s="125"/>
      <c r="AE102" s="125">
        <v>0</v>
      </c>
      <c r="AF102" s="125"/>
      <c r="AG102" s="125"/>
      <c r="AH102" s="125"/>
      <c r="AI102" s="125"/>
      <c r="AJ102" s="125"/>
      <c r="AK102" s="125">
        <v>0</v>
      </c>
      <c r="AL102" s="125"/>
      <c r="AM102" s="125"/>
      <c r="AN102" s="125"/>
      <c r="AO102" s="125"/>
      <c r="AP102" s="125"/>
      <c r="AR102" s="218" t="s">
        <v>193</v>
      </c>
      <c r="AS102" s="219"/>
      <c r="AT102" s="219"/>
      <c r="AU102" s="219"/>
      <c r="AV102" s="219"/>
      <c r="AW102" s="219"/>
      <c r="AX102" s="219"/>
      <c r="AY102" s="219"/>
      <c r="AZ102" s="219"/>
      <c r="BA102" s="219"/>
      <c r="BB102" s="219"/>
      <c r="BC102" s="219"/>
      <c r="BD102" s="219"/>
      <c r="BE102" s="219"/>
      <c r="BF102" s="219"/>
      <c r="BG102" s="219"/>
      <c r="BH102" s="219"/>
      <c r="BI102" s="219"/>
      <c r="BJ102" s="219"/>
      <c r="BK102" s="219"/>
      <c r="BL102" s="219"/>
      <c r="BM102" s="219"/>
      <c r="BN102" s="219"/>
      <c r="BO102" s="219"/>
      <c r="BP102" s="219"/>
      <c r="BQ102" s="219"/>
      <c r="BR102" s="219"/>
      <c r="BS102" s="219"/>
      <c r="BT102" s="219"/>
      <c r="BU102" s="115">
        <v>570</v>
      </c>
      <c r="BV102" s="116"/>
      <c r="BW102" s="116"/>
      <c r="BX102" s="179">
        <v>0</v>
      </c>
      <c r="BY102" s="174"/>
      <c r="BZ102" s="174"/>
      <c r="CA102" s="174"/>
      <c r="CB102" s="174"/>
      <c r="CC102" s="180"/>
      <c r="CD102" s="173">
        <v>0</v>
      </c>
      <c r="CE102" s="174"/>
      <c r="CF102" s="174"/>
      <c r="CG102" s="174"/>
      <c r="CH102" s="174"/>
      <c r="CI102" s="175"/>
    </row>
    <row r="103" spans="1:87" ht="12" customHeight="1" x14ac:dyDescent="0.2">
      <c r="A103" s="146" t="s">
        <v>182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58">
        <v>370</v>
      </c>
      <c r="W103" s="58"/>
      <c r="X103" s="58"/>
      <c r="Y103" s="126">
        <v>0</v>
      </c>
      <c r="Z103" s="126"/>
      <c r="AA103" s="126"/>
      <c r="AB103" s="126"/>
      <c r="AC103" s="126"/>
      <c r="AD103" s="126"/>
      <c r="AE103" s="126">
        <v>0</v>
      </c>
      <c r="AF103" s="126"/>
      <c r="AG103" s="126"/>
      <c r="AH103" s="126"/>
      <c r="AI103" s="126"/>
      <c r="AJ103" s="126"/>
      <c r="AK103" s="126">
        <v>0</v>
      </c>
      <c r="AL103" s="126"/>
      <c r="AM103" s="126"/>
      <c r="AN103" s="126"/>
      <c r="AO103" s="126"/>
      <c r="AP103" s="126"/>
      <c r="AR103" s="209" t="s">
        <v>194</v>
      </c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  <c r="BI103" s="210"/>
      <c r="BJ103" s="210"/>
      <c r="BK103" s="210"/>
      <c r="BL103" s="210"/>
      <c r="BM103" s="210"/>
      <c r="BN103" s="210"/>
      <c r="BO103" s="210"/>
      <c r="BP103" s="210"/>
      <c r="BQ103" s="210"/>
      <c r="BR103" s="210"/>
      <c r="BS103" s="210"/>
      <c r="BT103" s="210"/>
      <c r="BU103" s="183"/>
      <c r="BV103" s="184"/>
      <c r="BW103" s="184"/>
      <c r="BX103" s="181"/>
      <c r="BY103" s="177"/>
      <c r="BZ103" s="177"/>
      <c r="CA103" s="177"/>
      <c r="CB103" s="177"/>
      <c r="CC103" s="182"/>
      <c r="CD103" s="176"/>
      <c r="CE103" s="177"/>
      <c r="CF103" s="177"/>
      <c r="CG103" s="177"/>
      <c r="CH103" s="177"/>
      <c r="CI103" s="178"/>
    </row>
    <row r="104" spans="1:87" ht="12" customHeight="1" x14ac:dyDescent="0.2">
      <c r="A104" s="147" t="s">
        <v>195</v>
      </c>
      <c r="B104" s="148"/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06"/>
      <c r="W104" s="107"/>
      <c r="X104" s="107"/>
      <c r="Y104" s="140"/>
      <c r="Z104" s="141"/>
      <c r="AA104" s="141"/>
      <c r="AB104" s="141"/>
      <c r="AC104" s="141"/>
      <c r="AD104" s="142"/>
      <c r="AE104" s="140"/>
      <c r="AF104" s="141"/>
      <c r="AG104" s="141"/>
      <c r="AH104" s="141"/>
      <c r="AI104" s="141"/>
      <c r="AJ104" s="142"/>
      <c r="AK104" s="140"/>
      <c r="AL104" s="141"/>
      <c r="AM104" s="141"/>
      <c r="AN104" s="141"/>
      <c r="AO104" s="141"/>
      <c r="AP104" s="142"/>
      <c r="AR104" s="212" t="s">
        <v>196</v>
      </c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  <c r="BI104" s="212"/>
      <c r="BJ104" s="212"/>
      <c r="BK104" s="212"/>
      <c r="BL104" s="212"/>
      <c r="BM104" s="212"/>
      <c r="BN104" s="212"/>
      <c r="BO104" s="212"/>
      <c r="BP104" s="212"/>
      <c r="BQ104" s="212"/>
      <c r="BR104" s="212"/>
      <c r="BS104" s="212"/>
      <c r="BT104" s="212"/>
      <c r="BU104" s="101">
        <v>580</v>
      </c>
      <c r="BV104" s="101"/>
      <c r="BW104" s="104"/>
      <c r="BX104" s="186">
        <v>0</v>
      </c>
      <c r="BY104" s="125"/>
      <c r="BZ104" s="125"/>
      <c r="CA104" s="125"/>
      <c r="CB104" s="125"/>
      <c r="CC104" s="125"/>
      <c r="CD104" s="125">
        <v>0</v>
      </c>
      <c r="CE104" s="125"/>
      <c r="CF104" s="125"/>
      <c r="CG104" s="125"/>
      <c r="CH104" s="125"/>
      <c r="CI104" s="185"/>
    </row>
    <row r="105" spans="1:87" ht="12" customHeight="1" x14ac:dyDescent="0.2">
      <c r="A105" s="149" t="s">
        <v>197</v>
      </c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02">
        <v>380</v>
      </c>
      <c r="W105" s="103"/>
      <c r="X105" s="103"/>
      <c r="Y105" s="134">
        <v>0</v>
      </c>
      <c r="Z105" s="135"/>
      <c r="AA105" s="135"/>
      <c r="AB105" s="135"/>
      <c r="AC105" s="135"/>
      <c r="AD105" s="136"/>
      <c r="AE105" s="134">
        <v>0</v>
      </c>
      <c r="AF105" s="135"/>
      <c r="AG105" s="135"/>
      <c r="AH105" s="135"/>
      <c r="AI105" s="135"/>
      <c r="AJ105" s="136"/>
      <c r="AK105" s="134">
        <v>0</v>
      </c>
      <c r="AL105" s="135"/>
      <c r="AM105" s="135"/>
      <c r="AN105" s="135"/>
      <c r="AO105" s="135"/>
      <c r="AP105" s="136"/>
      <c r="AR105" s="64" t="s">
        <v>198</v>
      </c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5">
        <v>590</v>
      </c>
      <c r="BV105" s="65"/>
      <c r="BW105" s="66"/>
      <c r="BX105" s="159">
        <v>0</v>
      </c>
      <c r="BY105" s="124"/>
      <c r="BZ105" s="124"/>
      <c r="CA105" s="124"/>
      <c r="CB105" s="124"/>
      <c r="CC105" s="124"/>
      <c r="CD105" s="124">
        <v>0</v>
      </c>
      <c r="CE105" s="124"/>
      <c r="CF105" s="124"/>
      <c r="CG105" s="124"/>
      <c r="CH105" s="124"/>
      <c r="CI105" s="158"/>
    </row>
    <row r="106" spans="1:87" ht="12" customHeight="1" x14ac:dyDescent="0.2">
      <c r="A106" s="151" t="s">
        <v>199</v>
      </c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04"/>
      <c r="W106" s="105"/>
      <c r="X106" s="105"/>
      <c r="Y106" s="137"/>
      <c r="Z106" s="138"/>
      <c r="AA106" s="138"/>
      <c r="AB106" s="138"/>
      <c r="AC106" s="138"/>
      <c r="AD106" s="139"/>
      <c r="AE106" s="137"/>
      <c r="AF106" s="138"/>
      <c r="AG106" s="138"/>
      <c r="AH106" s="138"/>
      <c r="AI106" s="138"/>
      <c r="AJ106" s="139"/>
      <c r="AK106" s="137"/>
      <c r="AL106" s="138"/>
      <c r="AM106" s="138"/>
      <c r="AN106" s="138"/>
      <c r="AO106" s="138"/>
      <c r="AP106" s="139"/>
      <c r="AR106" s="64" t="s">
        <v>200</v>
      </c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  <c r="BI106" s="64"/>
      <c r="BJ106" s="64"/>
      <c r="BK106" s="64"/>
      <c r="BL106" s="64"/>
      <c r="BM106" s="64"/>
      <c r="BN106" s="64"/>
      <c r="BO106" s="64"/>
      <c r="BP106" s="64"/>
      <c r="BQ106" s="64"/>
      <c r="BR106" s="64"/>
      <c r="BS106" s="64"/>
      <c r="BT106" s="64"/>
      <c r="BU106" s="65">
        <v>600</v>
      </c>
      <c r="BV106" s="65"/>
      <c r="BW106" s="66"/>
      <c r="BX106" s="159">
        <v>0</v>
      </c>
      <c r="BY106" s="124"/>
      <c r="BZ106" s="124"/>
      <c r="CA106" s="124"/>
      <c r="CB106" s="124"/>
      <c r="CC106" s="124"/>
      <c r="CD106" s="124">
        <v>0</v>
      </c>
      <c r="CE106" s="124"/>
      <c r="CF106" s="124"/>
      <c r="CG106" s="124"/>
      <c r="CH106" s="124"/>
      <c r="CI106" s="158"/>
    </row>
    <row r="107" spans="1:87" ht="12" customHeight="1" x14ac:dyDescent="0.2">
      <c r="A107" s="145" t="s">
        <v>201</v>
      </c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01">
        <v>390</v>
      </c>
      <c r="W107" s="101"/>
      <c r="X107" s="101"/>
      <c r="Y107" s="125">
        <v>0</v>
      </c>
      <c r="Z107" s="125"/>
      <c r="AA107" s="125"/>
      <c r="AB107" s="125"/>
      <c r="AC107" s="125"/>
      <c r="AD107" s="125"/>
      <c r="AE107" s="125">
        <v>0</v>
      </c>
      <c r="AF107" s="125"/>
      <c r="AG107" s="125"/>
      <c r="AH107" s="125"/>
      <c r="AI107" s="125"/>
      <c r="AJ107" s="125"/>
      <c r="AK107" s="125">
        <v>0</v>
      </c>
      <c r="AL107" s="125"/>
      <c r="AM107" s="125"/>
      <c r="AN107" s="125"/>
      <c r="AO107" s="125"/>
      <c r="AP107" s="125"/>
      <c r="AR107" s="64" t="s">
        <v>202</v>
      </c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5">
        <v>610</v>
      </c>
      <c r="BV107" s="65"/>
      <c r="BW107" s="66"/>
      <c r="BX107" s="159">
        <v>2182</v>
      </c>
      <c r="BY107" s="124"/>
      <c r="BZ107" s="124"/>
      <c r="CA107" s="124"/>
      <c r="CB107" s="124"/>
      <c r="CC107" s="124"/>
      <c r="CD107" s="124" t="s">
        <v>169</v>
      </c>
      <c r="CE107" s="124"/>
      <c r="CF107" s="124"/>
      <c r="CG107" s="124"/>
      <c r="CH107" s="124"/>
      <c r="CI107" s="158"/>
    </row>
    <row r="108" spans="1:87" ht="12" customHeight="1" x14ac:dyDescent="0.2">
      <c r="A108" s="81" t="s">
        <v>203</v>
      </c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65">
        <v>400</v>
      </c>
      <c r="W108" s="65"/>
      <c r="X108" s="65"/>
      <c r="Y108" s="124">
        <v>0</v>
      </c>
      <c r="Z108" s="124"/>
      <c r="AA108" s="124"/>
      <c r="AB108" s="124"/>
      <c r="AC108" s="124"/>
      <c r="AD108" s="124"/>
      <c r="AE108" s="124">
        <v>0</v>
      </c>
      <c r="AF108" s="124"/>
      <c r="AG108" s="124"/>
      <c r="AH108" s="124"/>
      <c r="AI108" s="124"/>
      <c r="AJ108" s="124"/>
      <c r="AK108" s="124">
        <v>0</v>
      </c>
      <c r="AL108" s="124"/>
      <c r="AM108" s="124"/>
      <c r="AN108" s="124"/>
      <c r="AO108" s="124"/>
      <c r="AP108" s="124"/>
      <c r="AR108" s="64" t="s">
        <v>204</v>
      </c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/>
      <c r="BM108" s="64"/>
      <c r="BN108" s="64"/>
      <c r="BO108" s="64"/>
      <c r="BP108" s="64"/>
      <c r="BQ108" s="64"/>
      <c r="BR108" s="64"/>
      <c r="BS108" s="64"/>
      <c r="BT108" s="64"/>
      <c r="BU108" s="65">
        <v>620</v>
      </c>
      <c r="BV108" s="65"/>
      <c r="BW108" s="66"/>
      <c r="BX108" s="159" t="s">
        <v>169</v>
      </c>
      <c r="BY108" s="124"/>
      <c r="BZ108" s="124"/>
      <c r="CA108" s="124"/>
      <c r="CB108" s="124"/>
      <c r="CC108" s="124"/>
      <c r="CD108" s="124">
        <v>0</v>
      </c>
      <c r="CE108" s="124"/>
      <c r="CF108" s="124"/>
      <c r="CG108" s="124"/>
      <c r="CH108" s="124"/>
      <c r="CI108" s="158"/>
    </row>
    <row r="109" spans="1:87" ht="12" customHeight="1" x14ac:dyDescent="0.2">
      <c r="A109" s="81" t="s">
        <v>205</v>
      </c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65">
        <v>410</v>
      </c>
      <c r="W109" s="65"/>
      <c r="X109" s="65"/>
      <c r="Y109" s="124">
        <v>0</v>
      </c>
      <c r="Z109" s="124"/>
      <c r="AA109" s="124"/>
      <c r="AB109" s="124"/>
      <c r="AC109" s="124"/>
      <c r="AD109" s="124"/>
      <c r="AE109" s="124">
        <v>0</v>
      </c>
      <c r="AF109" s="124"/>
      <c r="AG109" s="124"/>
      <c r="AH109" s="124"/>
      <c r="AI109" s="124"/>
      <c r="AJ109" s="124"/>
      <c r="AK109" s="124">
        <v>0</v>
      </c>
      <c r="AL109" s="124"/>
      <c r="AM109" s="124"/>
      <c r="AN109" s="124"/>
      <c r="AO109" s="124"/>
      <c r="AP109" s="124"/>
      <c r="AR109" s="81" t="s">
        <v>206</v>
      </c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65">
        <v>630</v>
      </c>
      <c r="BV109" s="65"/>
      <c r="BW109" s="66"/>
      <c r="BX109" s="160"/>
      <c r="BY109" s="123"/>
      <c r="BZ109" s="123"/>
      <c r="CA109" s="123"/>
      <c r="CB109" s="123"/>
      <c r="CC109" s="123"/>
      <c r="CD109" s="123">
        <v>0</v>
      </c>
      <c r="CE109" s="123"/>
      <c r="CF109" s="123"/>
      <c r="CG109" s="123"/>
      <c r="CH109" s="123"/>
      <c r="CI109" s="156"/>
    </row>
    <row r="110" spans="1:87" ht="14.25" customHeight="1" x14ac:dyDescent="0.2">
      <c r="A110" s="81" t="s">
        <v>207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65">
        <v>420</v>
      </c>
      <c r="W110" s="65"/>
      <c r="X110" s="65"/>
      <c r="Y110" s="123">
        <f>Y101+Y102+Y103+Y105+Y107+Y108+Y109</f>
        <v>0</v>
      </c>
      <c r="Z110" s="123"/>
      <c r="AA110" s="123"/>
      <c r="AB110" s="123"/>
      <c r="AC110" s="123"/>
      <c r="AD110" s="123"/>
      <c r="AE110" s="123">
        <f>AE101+AE102+AE103+AE105+AE107+AE108+AE109</f>
        <v>0</v>
      </c>
      <c r="AF110" s="123"/>
      <c r="AG110" s="123"/>
      <c r="AH110" s="123"/>
      <c r="AI110" s="123"/>
      <c r="AJ110" s="123"/>
      <c r="AK110" s="123">
        <f>AK101+AK102+AK103+AK105+AK107+AK108+AK109</f>
        <v>0</v>
      </c>
      <c r="AL110" s="123"/>
      <c r="AM110" s="123"/>
      <c r="AN110" s="123"/>
      <c r="AO110" s="123"/>
      <c r="AP110" s="123"/>
      <c r="AR110" s="67" t="s">
        <v>208</v>
      </c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7"/>
      <c r="BK110" s="67"/>
      <c r="BL110" s="67"/>
      <c r="BM110" s="67"/>
      <c r="BN110" s="67"/>
      <c r="BO110" s="67"/>
      <c r="BP110" s="67"/>
      <c r="BQ110" s="67"/>
      <c r="BR110" s="67"/>
      <c r="BS110" s="67"/>
      <c r="BT110" s="67"/>
      <c r="BU110" s="67"/>
      <c r="BV110" s="67"/>
      <c r="BW110" s="67"/>
      <c r="BX110" s="224"/>
      <c r="BY110" s="224"/>
      <c r="BZ110" s="161" t="s">
        <v>209</v>
      </c>
      <c r="CA110" s="161"/>
      <c r="CB110" s="161"/>
      <c r="CC110" s="161"/>
      <c r="CD110" s="162">
        <v>0</v>
      </c>
      <c r="CE110" s="162"/>
      <c r="CF110" s="162"/>
      <c r="CG110" s="162"/>
    </row>
    <row r="111" spans="1:87" ht="12" customHeight="1" x14ac:dyDescent="0.2">
      <c r="AR111" s="67" t="s">
        <v>210</v>
      </c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7"/>
      <c r="BN111" s="67"/>
      <c r="BO111" s="67"/>
      <c r="BP111" s="67"/>
      <c r="BQ111" s="67"/>
      <c r="BR111" s="67"/>
      <c r="BS111" s="67"/>
      <c r="BT111" s="67"/>
      <c r="BU111" s="67"/>
      <c r="BV111" s="67"/>
      <c r="BW111" s="67"/>
      <c r="BX111" s="67"/>
      <c r="BY111" s="67"/>
      <c r="BZ111" s="97" t="s">
        <v>211</v>
      </c>
      <c r="CA111" s="97"/>
      <c r="CB111" s="97"/>
      <c r="CC111" s="97"/>
      <c r="CD111" s="163">
        <v>0</v>
      </c>
      <c r="CE111" s="163"/>
      <c r="CF111" s="163"/>
      <c r="CG111" s="163"/>
      <c r="CH111" s="29" t="s">
        <v>212</v>
      </c>
    </row>
    <row r="112" spans="1:87" ht="12" customHeight="1" x14ac:dyDescent="0.2">
      <c r="A112" s="153" t="s">
        <v>213</v>
      </c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4"/>
      <c r="Q112" s="153"/>
      <c r="R112" s="153"/>
      <c r="S112" s="153"/>
      <c r="T112" s="153"/>
      <c r="U112" s="155" t="s">
        <v>214</v>
      </c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R112" s="214" t="s">
        <v>215</v>
      </c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 t="s">
        <v>216</v>
      </c>
      <c r="BE112" s="214"/>
      <c r="BF112" s="214"/>
      <c r="BG112" s="214"/>
      <c r="BH112" s="214"/>
      <c r="BI112" s="214"/>
      <c r="BJ112" s="214"/>
      <c r="BK112" s="214"/>
      <c r="BL112" s="214"/>
      <c r="BM112" s="214"/>
      <c r="BN112" s="214"/>
      <c r="BO112" s="214"/>
      <c r="BP112" s="214"/>
      <c r="BQ112" s="214"/>
      <c r="BR112" s="214"/>
      <c r="BS112" s="214"/>
      <c r="BT112" s="214"/>
      <c r="BU112" s="214"/>
      <c r="BV112" s="214"/>
      <c r="BW112" s="214"/>
      <c r="BX112" s="214"/>
      <c r="BY112" s="214"/>
      <c r="BZ112" s="164" t="s">
        <v>217</v>
      </c>
      <c r="CA112" s="164"/>
      <c r="CB112" s="164"/>
      <c r="CC112" s="164"/>
      <c r="CD112" s="96">
        <v>0</v>
      </c>
      <c r="CE112" s="96"/>
      <c r="CF112" s="96"/>
      <c r="CG112" s="96"/>
    </row>
    <row r="113" spans="1:87" ht="12" customHeight="1" x14ac:dyDescent="0.2">
      <c r="A113" s="13" t="s">
        <v>218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Q113" s="13"/>
      <c r="R113" s="13"/>
      <c r="S113" s="13"/>
      <c r="T113" s="13"/>
      <c r="V113" s="13"/>
      <c r="W113" s="13"/>
      <c r="X113" s="153" t="s">
        <v>219</v>
      </c>
      <c r="Y113" s="153"/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97" t="s">
        <v>220</v>
      </c>
      <c r="AK113" s="97"/>
      <c r="AL113" s="97"/>
      <c r="AM113" s="95">
        <v>0</v>
      </c>
      <c r="AN113" s="95"/>
      <c r="AO113" s="95"/>
      <c r="AP113" s="95"/>
      <c r="AR113" s="1"/>
      <c r="BD113" s="214"/>
      <c r="BE113" s="214"/>
      <c r="BF113" s="214"/>
      <c r="BG113" s="214"/>
      <c r="BH113" s="214"/>
      <c r="BI113" s="214"/>
      <c r="BJ113" s="214"/>
      <c r="BK113" s="214"/>
      <c r="BL113" s="214"/>
      <c r="BM113" s="214"/>
      <c r="BN113" s="214"/>
      <c r="BO113" s="214"/>
      <c r="BP113" s="214"/>
      <c r="BQ113" s="214"/>
      <c r="BR113" s="214"/>
      <c r="BS113" s="214"/>
      <c r="BT113" s="214"/>
      <c r="BU113" s="214"/>
      <c r="BV113" s="214"/>
      <c r="BW113" s="214"/>
      <c r="BX113" s="214"/>
      <c r="BY113" s="214"/>
    </row>
    <row r="114" spans="1:87" ht="12.75" customHeight="1" x14ac:dyDescent="0.2">
      <c r="A114" s="13" t="s">
        <v>218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Q114" s="13"/>
      <c r="R114" s="13"/>
      <c r="S114" s="13"/>
      <c r="T114" s="13"/>
      <c r="V114" s="13"/>
      <c r="W114" s="13"/>
      <c r="X114" s="153" t="s">
        <v>221</v>
      </c>
      <c r="Y114" s="153"/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97" t="s">
        <v>222</v>
      </c>
      <c r="AK114" s="97"/>
      <c r="AL114" s="97"/>
      <c r="AM114" s="96">
        <v>0</v>
      </c>
      <c r="AN114" s="96"/>
      <c r="AO114" s="96"/>
      <c r="AP114" s="96"/>
      <c r="AR114" s="62" t="s">
        <v>223</v>
      </c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</row>
    <row r="115" spans="1:87" ht="12" customHeight="1" x14ac:dyDescent="0.2">
      <c r="A115" s="13" t="s">
        <v>218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Q115" s="13"/>
      <c r="R115" s="13"/>
      <c r="S115" s="13"/>
      <c r="T115" s="13"/>
      <c r="V115" s="13"/>
      <c r="W115" s="13"/>
      <c r="X115" s="153" t="s">
        <v>224</v>
      </c>
      <c r="Y115" s="153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97" t="s">
        <v>225</v>
      </c>
      <c r="AK115" s="97"/>
      <c r="AL115" s="97"/>
      <c r="AM115" s="96">
        <v>0</v>
      </c>
      <c r="AN115" s="96"/>
      <c r="AO115" s="96"/>
      <c r="AP115" s="96"/>
      <c r="AR115" s="109" t="s">
        <v>226</v>
      </c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  <c r="BI115" s="110"/>
      <c r="BJ115" s="110"/>
      <c r="BK115" s="110"/>
      <c r="BL115" s="110"/>
      <c r="BM115" s="110"/>
      <c r="BN115" s="110"/>
      <c r="BO115" s="110"/>
      <c r="BP115" s="110"/>
      <c r="BQ115" s="110"/>
      <c r="BR115" s="110"/>
      <c r="BS115" s="110"/>
      <c r="BT115" s="110"/>
      <c r="BU115" s="110"/>
      <c r="BV115" s="109" t="s">
        <v>181</v>
      </c>
      <c r="BW115" s="110"/>
      <c r="BX115" s="110"/>
      <c r="BY115" s="111"/>
      <c r="BZ115" s="110" t="s">
        <v>227</v>
      </c>
      <c r="CA115" s="110"/>
      <c r="CB115" s="110"/>
      <c r="CC115" s="110"/>
      <c r="CD115" s="110"/>
      <c r="CE115" s="110"/>
      <c r="CF115" s="110"/>
      <c r="CG115" s="110"/>
      <c r="CH115" s="110"/>
      <c r="CI115" s="111"/>
    </row>
    <row r="116" spans="1:87" ht="12" customHeight="1" x14ac:dyDescent="0.2">
      <c r="A116" s="1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4"/>
      <c r="AK116" s="14"/>
      <c r="AL116" s="14"/>
      <c r="AM116" s="30"/>
      <c r="AN116" s="30"/>
      <c r="AO116" s="30"/>
      <c r="AP116" s="30"/>
      <c r="AR116" s="118"/>
      <c r="AS116" s="119"/>
      <c r="AT116" s="119"/>
      <c r="AU116" s="119"/>
      <c r="AV116" s="119"/>
      <c r="AW116" s="119"/>
      <c r="AX116" s="119"/>
      <c r="AY116" s="119"/>
      <c r="AZ116" s="119"/>
      <c r="BA116" s="119"/>
      <c r="BB116" s="119"/>
      <c r="BC116" s="119"/>
      <c r="BD116" s="119"/>
      <c r="BE116" s="119"/>
      <c r="BF116" s="119"/>
      <c r="BG116" s="119"/>
      <c r="BH116" s="119"/>
      <c r="BI116" s="119"/>
      <c r="BJ116" s="119"/>
      <c r="BK116" s="119"/>
      <c r="BL116" s="119"/>
      <c r="BM116" s="119"/>
      <c r="BN116" s="119"/>
      <c r="BO116" s="119"/>
      <c r="BP116" s="119"/>
      <c r="BQ116" s="119"/>
      <c r="BR116" s="119"/>
      <c r="BS116" s="119"/>
      <c r="BT116" s="119"/>
      <c r="BU116" s="119"/>
      <c r="BV116" s="118" t="s">
        <v>228</v>
      </c>
      <c r="BW116" s="119"/>
      <c r="BX116" s="119"/>
      <c r="BY116" s="120"/>
      <c r="BZ116" s="119"/>
      <c r="CA116" s="119"/>
      <c r="CB116" s="119"/>
      <c r="CC116" s="119"/>
      <c r="CD116" s="119"/>
      <c r="CE116" s="119"/>
      <c r="CF116" s="119"/>
      <c r="CG116" s="119"/>
      <c r="CH116" s="119"/>
      <c r="CI116" s="120"/>
    </row>
    <row r="117" spans="1:87" ht="12" customHeight="1" x14ac:dyDescent="0.2">
      <c r="A117" s="153" t="s">
        <v>229</v>
      </c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4"/>
      <c r="Q117" s="153"/>
      <c r="R117" s="153"/>
      <c r="S117" s="153"/>
      <c r="T117" s="153"/>
      <c r="U117" s="153" t="s">
        <v>230</v>
      </c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R117" s="65" t="s">
        <v>231</v>
      </c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101" t="s">
        <v>232</v>
      </c>
      <c r="BW117" s="101"/>
      <c r="BX117" s="101"/>
      <c r="BY117" s="101"/>
      <c r="BZ117" s="58" t="s">
        <v>233</v>
      </c>
      <c r="CA117" s="58"/>
      <c r="CB117" s="58"/>
      <c r="CC117" s="58"/>
      <c r="CD117" s="58"/>
      <c r="CE117" s="58"/>
      <c r="CF117" s="58"/>
      <c r="CG117" s="58"/>
      <c r="CH117" s="58"/>
      <c r="CI117" s="58"/>
    </row>
    <row r="118" spans="1:87" ht="12" customHeight="1" x14ac:dyDescent="0.2">
      <c r="A118" s="13" t="s">
        <v>218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Q118" s="13"/>
      <c r="R118" s="13"/>
      <c r="S118" s="13"/>
      <c r="T118" s="13"/>
      <c r="U118" s="13"/>
      <c r="V118" s="13"/>
      <c r="W118" s="13"/>
      <c r="X118" s="153" t="s">
        <v>219</v>
      </c>
      <c r="Y118" s="153"/>
      <c r="Z118" s="153"/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97" t="s">
        <v>234</v>
      </c>
      <c r="AK118" s="97"/>
      <c r="AL118" s="97"/>
      <c r="AM118" s="95">
        <v>0</v>
      </c>
      <c r="AN118" s="95"/>
      <c r="AO118" s="95"/>
      <c r="AP118" s="95"/>
      <c r="AR118" s="64" t="s">
        <v>235</v>
      </c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  <c r="BM118" s="64"/>
      <c r="BN118" s="64"/>
      <c r="BO118" s="64"/>
      <c r="BP118" s="64"/>
      <c r="BQ118" s="64"/>
      <c r="BR118" s="64"/>
      <c r="BS118" s="64"/>
      <c r="BT118" s="64"/>
      <c r="BU118" s="64"/>
      <c r="BV118" s="65" t="s">
        <v>236</v>
      </c>
      <c r="BW118" s="65"/>
      <c r="BX118" s="65"/>
      <c r="BY118" s="66"/>
      <c r="BZ118" s="267">
        <v>0</v>
      </c>
      <c r="CA118" s="267"/>
      <c r="CB118" s="267"/>
      <c r="CC118" s="267"/>
      <c r="CD118" s="267"/>
      <c r="CE118" s="267"/>
      <c r="CF118" s="267"/>
      <c r="CG118" s="267"/>
      <c r="CH118" s="267"/>
      <c r="CI118" s="267"/>
    </row>
    <row r="119" spans="1:87" ht="12" customHeight="1" x14ac:dyDescent="0.2">
      <c r="A119" s="13" t="s">
        <v>218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Q119" s="13"/>
      <c r="R119" s="13"/>
      <c r="S119" s="13"/>
      <c r="T119" s="13"/>
      <c r="U119" s="13"/>
      <c r="V119" s="13"/>
      <c r="W119" s="13"/>
      <c r="X119" s="153" t="s">
        <v>221</v>
      </c>
      <c r="Y119" s="153"/>
      <c r="Z119" s="153"/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97" t="s">
        <v>237</v>
      </c>
      <c r="AK119" s="97"/>
      <c r="AL119" s="97"/>
      <c r="AM119" s="96">
        <v>0</v>
      </c>
      <c r="AN119" s="96"/>
      <c r="AO119" s="96"/>
      <c r="AP119" s="96"/>
      <c r="AR119" s="64" t="s">
        <v>238</v>
      </c>
      <c r="AS119" s="64"/>
      <c r="AT119" s="64"/>
      <c r="AU119" s="64"/>
      <c r="AV119" s="64"/>
      <c r="AW119" s="64"/>
      <c r="AX119" s="64"/>
      <c r="AY119" s="64"/>
      <c r="AZ119" s="64"/>
      <c r="BA119" s="64"/>
      <c r="BB119" s="64"/>
      <c r="BC119" s="64"/>
      <c r="BD119" s="64"/>
      <c r="BE119" s="64"/>
      <c r="BF119" s="64"/>
      <c r="BG119" s="64"/>
      <c r="BH119" s="64"/>
      <c r="BI119" s="64"/>
      <c r="BJ119" s="64"/>
      <c r="BK119" s="64"/>
      <c r="BL119" s="64"/>
      <c r="BM119" s="64"/>
      <c r="BN119" s="64"/>
      <c r="BO119" s="64"/>
      <c r="BP119" s="64"/>
      <c r="BQ119" s="64"/>
      <c r="BR119" s="64"/>
      <c r="BS119" s="64"/>
      <c r="BT119" s="64"/>
      <c r="BU119" s="64"/>
      <c r="BV119" s="65" t="s">
        <v>239</v>
      </c>
      <c r="BW119" s="65"/>
      <c r="BX119" s="65"/>
      <c r="BY119" s="66"/>
      <c r="BZ119" s="267">
        <v>136</v>
      </c>
      <c r="CA119" s="267"/>
      <c r="CB119" s="267"/>
      <c r="CC119" s="267"/>
      <c r="CD119" s="267"/>
      <c r="CE119" s="267"/>
      <c r="CF119" s="267"/>
      <c r="CG119" s="267"/>
      <c r="CH119" s="267"/>
      <c r="CI119" s="267"/>
    </row>
    <row r="120" spans="1:87" ht="12" customHeight="1" x14ac:dyDescent="0.2">
      <c r="A120" s="13" t="s">
        <v>218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Q120" s="13"/>
      <c r="R120" s="13"/>
      <c r="S120" s="13"/>
      <c r="T120" s="13"/>
      <c r="U120" s="13"/>
      <c r="V120" s="13"/>
      <c r="W120" s="13"/>
      <c r="X120" s="153" t="s">
        <v>224</v>
      </c>
      <c r="Y120" s="153"/>
      <c r="Z120" s="153"/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97" t="s">
        <v>240</v>
      </c>
      <c r="AK120" s="97"/>
      <c r="AL120" s="97"/>
      <c r="AM120" s="96">
        <v>0</v>
      </c>
      <c r="AN120" s="96"/>
      <c r="AO120" s="96"/>
      <c r="AP120" s="96"/>
      <c r="AR120" s="64" t="s">
        <v>241</v>
      </c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64"/>
      <c r="BN120" s="64"/>
      <c r="BO120" s="64"/>
      <c r="BP120" s="64"/>
      <c r="BQ120" s="64"/>
      <c r="BR120" s="64"/>
      <c r="BS120" s="64"/>
      <c r="BT120" s="64"/>
      <c r="BU120" s="64"/>
      <c r="BV120" s="65" t="s">
        <v>242</v>
      </c>
      <c r="BW120" s="65"/>
      <c r="BX120" s="65"/>
      <c r="BY120" s="66"/>
      <c r="BZ120" s="267"/>
      <c r="CA120" s="267"/>
      <c r="CB120" s="267"/>
      <c r="CC120" s="267"/>
      <c r="CD120" s="267"/>
      <c r="CE120" s="267"/>
      <c r="CF120" s="267"/>
      <c r="CG120" s="267"/>
      <c r="CH120" s="267"/>
      <c r="CI120" s="267"/>
    </row>
    <row r="121" spans="1:87" ht="12" customHeight="1" x14ac:dyDescent="0.2">
      <c r="A121" s="1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4"/>
      <c r="AK121" s="14"/>
      <c r="AL121" s="14"/>
      <c r="AM121" s="30"/>
      <c r="AN121" s="30"/>
      <c r="AO121" s="30"/>
      <c r="AP121" s="30"/>
      <c r="AR121" s="64" t="s">
        <v>243</v>
      </c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4"/>
      <c r="BP121" s="64"/>
      <c r="BQ121" s="64"/>
      <c r="BR121" s="64"/>
      <c r="BS121" s="64"/>
      <c r="BT121" s="64"/>
      <c r="BU121" s="64"/>
      <c r="BV121" s="65" t="s">
        <v>244</v>
      </c>
      <c r="BW121" s="65"/>
      <c r="BX121" s="65"/>
      <c r="BY121" s="66"/>
      <c r="BZ121" s="267">
        <v>0</v>
      </c>
      <c r="CA121" s="267"/>
      <c r="CB121" s="267"/>
      <c r="CC121" s="267"/>
      <c r="CD121" s="267"/>
      <c r="CE121" s="267"/>
      <c r="CF121" s="267"/>
      <c r="CG121" s="267"/>
      <c r="CH121" s="267"/>
      <c r="CI121" s="267"/>
    </row>
    <row r="122" spans="1:87" ht="12" customHeight="1" x14ac:dyDescent="0.2">
      <c r="A122" s="1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4"/>
      <c r="AK122" s="14"/>
      <c r="AL122" s="14"/>
      <c r="AM122" s="30"/>
      <c r="AN122" s="30"/>
      <c r="AO122" s="30"/>
      <c r="AP122" s="30"/>
      <c r="AR122" s="64" t="s">
        <v>245</v>
      </c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4"/>
      <c r="BP122" s="64"/>
      <c r="BQ122" s="64"/>
      <c r="BR122" s="64"/>
      <c r="BS122" s="64"/>
      <c r="BT122" s="64"/>
      <c r="BU122" s="64"/>
      <c r="BV122" s="65" t="s">
        <v>246</v>
      </c>
      <c r="BW122" s="65"/>
      <c r="BX122" s="65"/>
      <c r="BY122" s="66"/>
      <c r="BZ122" s="267">
        <v>0</v>
      </c>
      <c r="CA122" s="267"/>
      <c r="CB122" s="267"/>
      <c r="CC122" s="267"/>
      <c r="CD122" s="267"/>
      <c r="CE122" s="267"/>
      <c r="CF122" s="267"/>
      <c r="CG122" s="267"/>
      <c r="CH122" s="267"/>
      <c r="CI122" s="267"/>
    </row>
    <row r="123" spans="1:87" ht="12" customHeight="1" x14ac:dyDescent="0.2">
      <c r="AR123" s="64" t="s">
        <v>247</v>
      </c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  <c r="BP123" s="64"/>
      <c r="BQ123" s="64"/>
      <c r="BR123" s="64"/>
      <c r="BS123" s="64"/>
      <c r="BT123" s="64"/>
      <c r="BU123" s="64"/>
      <c r="BV123" s="65" t="s">
        <v>248</v>
      </c>
      <c r="BW123" s="65"/>
      <c r="BX123" s="65"/>
      <c r="BY123" s="66"/>
      <c r="BZ123" s="267">
        <f>SUM(BZ118:BZ122)</f>
        <v>136</v>
      </c>
      <c r="CA123" s="267"/>
      <c r="CB123" s="267"/>
      <c r="CC123" s="267"/>
      <c r="CD123" s="267"/>
      <c r="CE123" s="267"/>
      <c r="CF123" s="267"/>
      <c r="CG123" s="267"/>
      <c r="CH123" s="267"/>
      <c r="CI123" s="267"/>
    </row>
    <row r="124" spans="1:87" ht="12" customHeight="1" x14ac:dyDescent="0.2">
      <c r="AR124" s="67" t="s">
        <v>249</v>
      </c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E124" s="67" t="s">
        <v>250</v>
      </c>
      <c r="BF124" s="67"/>
      <c r="BG124" s="67"/>
      <c r="BH124" s="67"/>
      <c r="BI124" s="67"/>
      <c r="BJ124" s="67"/>
      <c r="BK124" s="67"/>
      <c r="BL124" s="67"/>
      <c r="BM124" s="67"/>
      <c r="BN124" s="67"/>
      <c r="BO124" s="67"/>
      <c r="BP124" s="67"/>
      <c r="BQ124" s="67"/>
      <c r="BR124" s="67"/>
      <c r="BS124" s="67"/>
      <c r="BT124" s="67"/>
      <c r="BU124" s="67"/>
      <c r="BV124" s="67"/>
      <c r="BW124" s="67"/>
      <c r="BX124" s="67"/>
      <c r="BY124" s="67"/>
      <c r="BZ124" s="224"/>
      <c r="CA124" s="288" t="s">
        <v>251</v>
      </c>
      <c r="CB124" s="288"/>
      <c r="CC124" s="288"/>
      <c r="CD124" s="288"/>
      <c r="CE124" s="291">
        <v>0</v>
      </c>
      <c r="CF124" s="291"/>
      <c r="CG124" s="291"/>
      <c r="CH124" s="291"/>
    </row>
    <row r="125" spans="1:87" ht="12.75" customHeight="1" x14ac:dyDescent="0.2">
      <c r="A125" s="290" t="s">
        <v>252</v>
      </c>
      <c r="B125" s="290"/>
      <c r="C125" s="290"/>
      <c r="D125" s="290"/>
      <c r="E125" s="290"/>
      <c r="F125" s="290"/>
      <c r="G125" s="290"/>
      <c r="H125" s="290"/>
      <c r="I125" s="290"/>
      <c r="J125" s="290"/>
      <c r="K125" s="290"/>
      <c r="L125" s="290"/>
      <c r="M125" s="290"/>
      <c r="N125" s="290"/>
      <c r="O125" s="290"/>
      <c r="P125" s="290"/>
      <c r="Q125" s="290"/>
      <c r="R125" s="290"/>
      <c r="S125" s="290"/>
      <c r="T125" s="290"/>
      <c r="U125" s="290"/>
      <c r="V125" s="290"/>
      <c r="W125" s="290"/>
      <c r="X125" s="290"/>
      <c r="Y125" s="290"/>
      <c r="Z125" s="290"/>
      <c r="AA125" s="290"/>
      <c r="AB125" s="290"/>
      <c r="AC125" s="290"/>
      <c r="AD125" s="290"/>
      <c r="AE125" s="290"/>
      <c r="AF125" s="290"/>
      <c r="AG125" s="290"/>
      <c r="AH125" s="290"/>
      <c r="AI125" s="290"/>
      <c r="AJ125" s="290"/>
      <c r="AK125" s="290"/>
      <c r="AL125" s="290"/>
      <c r="AM125" s="290"/>
      <c r="AN125" s="290"/>
      <c r="AO125" s="290"/>
      <c r="AP125" s="290"/>
      <c r="AQ125" s="290"/>
      <c r="AR125" s="290"/>
      <c r="AS125" s="290"/>
      <c r="AT125" s="290"/>
      <c r="AU125" s="290"/>
      <c r="AV125" s="290"/>
      <c r="AW125" s="290"/>
      <c r="AX125" s="290"/>
      <c r="AY125" s="290"/>
      <c r="AZ125" s="290"/>
      <c r="BA125" s="290"/>
      <c r="BB125" s="290"/>
      <c r="BC125" s="290"/>
      <c r="BD125" s="290"/>
      <c r="BE125" s="290"/>
      <c r="BF125" s="290"/>
      <c r="BG125" s="290"/>
      <c r="BH125" s="290"/>
      <c r="BI125" s="290"/>
      <c r="BJ125" s="290"/>
      <c r="BK125" s="290"/>
      <c r="BL125" s="290"/>
      <c r="BM125" s="290"/>
      <c r="BN125" s="290"/>
      <c r="BO125" s="290"/>
      <c r="BP125" s="290"/>
      <c r="BQ125" s="290"/>
      <c r="BR125" s="290"/>
      <c r="BS125" s="290"/>
      <c r="BT125" s="290"/>
      <c r="BU125" s="290"/>
      <c r="BV125" s="290"/>
      <c r="BW125" s="290"/>
      <c r="BX125" s="290"/>
      <c r="BY125" s="290"/>
      <c r="BZ125" s="290"/>
      <c r="CA125" s="290"/>
      <c r="CB125" s="290"/>
      <c r="CC125" s="290"/>
      <c r="CD125" s="290"/>
      <c r="CE125" s="290"/>
      <c r="CF125" s="290"/>
      <c r="CG125" s="290"/>
      <c r="CH125" s="290"/>
      <c r="CI125" s="290"/>
    </row>
    <row r="126" spans="1:87" ht="15" customHeight="1" x14ac:dyDescent="0.2">
      <c r="A126" s="109" t="s">
        <v>253</v>
      </c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/>
      <c r="AF126" s="110"/>
      <c r="AG126" s="110"/>
      <c r="AH126" s="111"/>
      <c r="AI126" s="109" t="s">
        <v>34</v>
      </c>
      <c r="AJ126" s="110"/>
      <c r="AK126" s="110"/>
      <c r="AL126" s="111"/>
      <c r="AM126" s="109" t="s">
        <v>35</v>
      </c>
      <c r="AN126" s="110"/>
      <c r="AO126" s="110"/>
      <c r="AP126" s="110"/>
      <c r="AQ126" s="110"/>
      <c r="AR126" s="110"/>
      <c r="AS126" s="111"/>
      <c r="AT126" s="187" t="s">
        <v>254</v>
      </c>
      <c r="AU126" s="188"/>
      <c r="AV126" s="188"/>
      <c r="AW126" s="188"/>
      <c r="AX126" s="188"/>
      <c r="AY126" s="188"/>
      <c r="AZ126" s="188"/>
      <c r="BA126" s="188"/>
      <c r="BB126" s="188"/>
      <c r="BC126" s="188"/>
      <c r="BD126" s="188"/>
      <c r="BE126" s="188"/>
      <c r="BF126" s="188"/>
      <c r="BG126" s="189"/>
      <c r="BH126" s="109" t="s">
        <v>255</v>
      </c>
      <c r="BI126" s="110"/>
      <c r="BJ126" s="110"/>
      <c r="BK126" s="110"/>
      <c r="BL126" s="110"/>
      <c r="BM126" s="110"/>
      <c r="BN126" s="111"/>
      <c r="BO126" s="109" t="s">
        <v>256</v>
      </c>
      <c r="BP126" s="110"/>
      <c r="BQ126" s="110"/>
      <c r="BR126" s="110"/>
      <c r="BS126" s="110"/>
      <c r="BT126" s="110"/>
      <c r="BU126" s="111"/>
      <c r="BV126" s="52" t="s">
        <v>257</v>
      </c>
      <c r="BW126" s="52"/>
      <c r="BX126" s="52"/>
      <c r="BY126" s="52"/>
      <c r="BZ126" s="52"/>
      <c r="CA126" s="52"/>
      <c r="CB126" s="52"/>
      <c r="CC126" s="52"/>
      <c r="CD126" s="52"/>
      <c r="CE126" s="109" t="s">
        <v>42</v>
      </c>
      <c r="CF126" s="110"/>
      <c r="CG126" s="110"/>
      <c r="CH126" s="110"/>
      <c r="CI126" s="111"/>
    </row>
    <row r="127" spans="1:87" ht="17.25" customHeight="1" x14ac:dyDescent="0.2">
      <c r="A127" s="118"/>
      <c r="B127" s="119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119"/>
      <c r="T127" s="119"/>
      <c r="U127" s="119"/>
      <c r="V127" s="119"/>
      <c r="W127" s="119"/>
      <c r="X127" s="119"/>
      <c r="Y127" s="119"/>
      <c r="Z127" s="119"/>
      <c r="AA127" s="119"/>
      <c r="AB127" s="119"/>
      <c r="AC127" s="119"/>
      <c r="AD127" s="119"/>
      <c r="AE127" s="119"/>
      <c r="AF127" s="119"/>
      <c r="AG127" s="119"/>
      <c r="AH127" s="120"/>
      <c r="AI127" s="118"/>
      <c r="AJ127" s="119"/>
      <c r="AK127" s="119"/>
      <c r="AL127" s="120"/>
      <c r="AM127" s="118"/>
      <c r="AN127" s="119"/>
      <c r="AO127" s="119"/>
      <c r="AP127" s="119"/>
      <c r="AQ127" s="119"/>
      <c r="AR127" s="119"/>
      <c r="AS127" s="120"/>
      <c r="AT127" s="52" t="s">
        <v>258</v>
      </c>
      <c r="AU127" s="52"/>
      <c r="AV127" s="52"/>
      <c r="AW127" s="52"/>
      <c r="AX127" s="52"/>
      <c r="AY127" s="52"/>
      <c r="AZ127" s="52"/>
      <c r="BA127" s="52" t="s">
        <v>259</v>
      </c>
      <c r="BB127" s="52"/>
      <c r="BC127" s="52"/>
      <c r="BD127" s="52"/>
      <c r="BE127" s="52"/>
      <c r="BF127" s="52"/>
      <c r="BG127" s="52"/>
      <c r="BH127" s="118"/>
      <c r="BI127" s="119"/>
      <c r="BJ127" s="119"/>
      <c r="BK127" s="119"/>
      <c r="BL127" s="119"/>
      <c r="BM127" s="119"/>
      <c r="BN127" s="120"/>
      <c r="BO127" s="118"/>
      <c r="BP127" s="119"/>
      <c r="BQ127" s="119"/>
      <c r="BR127" s="119"/>
      <c r="BS127" s="119"/>
      <c r="BT127" s="119"/>
      <c r="BU127" s="120"/>
      <c r="BV127" s="52"/>
      <c r="BW127" s="52"/>
      <c r="BX127" s="52"/>
      <c r="BY127" s="52"/>
      <c r="BZ127" s="52"/>
      <c r="CA127" s="52"/>
      <c r="CB127" s="52"/>
      <c r="CC127" s="52"/>
      <c r="CD127" s="52"/>
      <c r="CE127" s="118"/>
      <c r="CF127" s="119"/>
      <c r="CG127" s="119"/>
      <c r="CH127" s="119"/>
      <c r="CI127" s="120"/>
    </row>
    <row r="128" spans="1:87" ht="12" customHeight="1" x14ac:dyDescent="0.2">
      <c r="A128" s="83">
        <v>1</v>
      </c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/>
      <c r="AE128" s="83"/>
      <c r="AF128" s="83"/>
      <c r="AG128" s="83"/>
      <c r="AH128" s="83"/>
      <c r="AI128" s="83">
        <v>2</v>
      </c>
      <c r="AJ128" s="83"/>
      <c r="AK128" s="83"/>
      <c r="AL128" s="83"/>
      <c r="AM128" s="82">
        <v>3</v>
      </c>
      <c r="AN128" s="82"/>
      <c r="AO128" s="82"/>
      <c r="AP128" s="82"/>
      <c r="AQ128" s="82"/>
      <c r="AR128" s="82"/>
      <c r="AS128" s="82"/>
      <c r="AT128" s="82">
        <v>4</v>
      </c>
      <c r="AU128" s="82"/>
      <c r="AV128" s="82"/>
      <c r="AW128" s="82"/>
      <c r="AX128" s="82"/>
      <c r="AY128" s="82"/>
      <c r="AZ128" s="82"/>
      <c r="BA128" s="82">
        <v>5</v>
      </c>
      <c r="BB128" s="82"/>
      <c r="BC128" s="82"/>
      <c r="BD128" s="82"/>
      <c r="BE128" s="82"/>
      <c r="BF128" s="82"/>
      <c r="BG128" s="82"/>
      <c r="BH128" s="82">
        <v>6</v>
      </c>
      <c r="BI128" s="82"/>
      <c r="BJ128" s="82"/>
      <c r="BK128" s="82"/>
      <c r="BL128" s="82"/>
      <c r="BM128" s="82"/>
      <c r="BN128" s="82"/>
      <c r="BO128" s="82">
        <v>7</v>
      </c>
      <c r="BP128" s="82"/>
      <c r="BQ128" s="82"/>
      <c r="BR128" s="82"/>
      <c r="BS128" s="82"/>
      <c r="BT128" s="82"/>
      <c r="BU128" s="82"/>
      <c r="BV128" s="82">
        <v>8</v>
      </c>
      <c r="BW128" s="82"/>
      <c r="BX128" s="82"/>
      <c r="BY128" s="82"/>
      <c r="BZ128" s="82"/>
      <c r="CA128" s="82"/>
      <c r="CB128" s="82"/>
      <c r="CC128" s="82"/>
      <c r="CD128" s="82"/>
      <c r="CE128" s="115">
        <v>9</v>
      </c>
      <c r="CF128" s="116"/>
      <c r="CG128" s="116"/>
      <c r="CH128" s="116"/>
      <c r="CI128" s="117"/>
    </row>
    <row r="129" spans="1:87" ht="12" customHeight="1" x14ac:dyDescent="0.2">
      <c r="A129" s="64" t="s">
        <v>260</v>
      </c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5">
        <v>710</v>
      </c>
      <c r="AJ129" s="65"/>
      <c r="AK129" s="65"/>
      <c r="AL129" s="66"/>
      <c r="AM129" s="284">
        <v>284</v>
      </c>
      <c r="AN129" s="283"/>
      <c r="AO129" s="283"/>
      <c r="AP129" s="283"/>
      <c r="AQ129" s="283"/>
      <c r="AR129" s="283"/>
      <c r="AS129" s="283"/>
      <c r="AT129" s="283">
        <v>881</v>
      </c>
      <c r="AU129" s="283"/>
      <c r="AV129" s="283"/>
      <c r="AW129" s="283"/>
      <c r="AX129" s="283"/>
      <c r="AY129" s="283"/>
      <c r="AZ129" s="283"/>
      <c r="BA129" s="283">
        <v>0</v>
      </c>
      <c r="BB129" s="283"/>
      <c r="BC129" s="283"/>
      <c r="BD129" s="283"/>
      <c r="BE129" s="283"/>
      <c r="BF129" s="283"/>
      <c r="BG129" s="283"/>
      <c r="BH129" s="283">
        <v>543</v>
      </c>
      <c r="BI129" s="283"/>
      <c r="BJ129" s="283"/>
      <c r="BK129" s="283"/>
      <c r="BL129" s="283"/>
      <c r="BM129" s="283"/>
      <c r="BN129" s="283"/>
      <c r="BO129" s="283">
        <v>0</v>
      </c>
      <c r="BP129" s="283"/>
      <c r="BQ129" s="283"/>
      <c r="BR129" s="283"/>
      <c r="BS129" s="283"/>
      <c r="BT129" s="283"/>
      <c r="BU129" s="283"/>
      <c r="BV129" s="283">
        <v>0</v>
      </c>
      <c r="BW129" s="283"/>
      <c r="BX129" s="283"/>
      <c r="BY129" s="283"/>
      <c r="BZ129" s="283"/>
      <c r="CA129" s="283"/>
      <c r="CB129" s="283"/>
      <c r="CC129" s="283"/>
      <c r="CD129" s="283"/>
      <c r="CE129" s="287">
        <f t="shared" ref="CE129:CE136" si="4">AM129+AT129+BA129-BH129-BO129</f>
        <v>622</v>
      </c>
      <c r="CF129" s="273"/>
      <c r="CG129" s="273"/>
      <c r="CH129" s="273"/>
      <c r="CI129" s="274"/>
    </row>
    <row r="130" spans="1:87" ht="12" customHeight="1" x14ac:dyDescent="0.2">
      <c r="A130" s="64" t="s">
        <v>261</v>
      </c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5">
        <v>720</v>
      </c>
      <c r="AJ130" s="65"/>
      <c r="AK130" s="65"/>
      <c r="AL130" s="66"/>
      <c r="AM130" s="284">
        <v>0</v>
      </c>
      <c r="AN130" s="283"/>
      <c r="AO130" s="283"/>
      <c r="AP130" s="283"/>
      <c r="AQ130" s="283"/>
      <c r="AR130" s="283"/>
      <c r="AS130" s="283"/>
      <c r="AT130" s="283">
        <v>0</v>
      </c>
      <c r="AU130" s="283"/>
      <c r="AV130" s="283"/>
      <c r="AW130" s="283"/>
      <c r="AX130" s="283"/>
      <c r="AY130" s="283"/>
      <c r="AZ130" s="283"/>
      <c r="BA130" s="283">
        <v>0</v>
      </c>
      <c r="BB130" s="283"/>
      <c r="BC130" s="283"/>
      <c r="BD130" s="283"/>
      <c r="BE130" s="283"/>
      <c r="BF130" s="283"/>
      <c r="BG130" s="283"/>
      <c r="BH130" s="283">
        <v>0</v>
      </c>
      <c r="BI130" s="283"/>
      <c r="BJ130" s="283"/>
      <c r="BK130" s="283"/>
      <c r="BL130" s="283"/>
      <c r="BM130" s="283"/>
      <c r="BN130" s="283"/>
      <c r="BO130" s="283">
        <v>0</v>
      </c>
      <c r="BP130" s="283"/>
      <c r="BQ130" s="283"/>
      <c r="BR130" s="283"/>
      <c r="BS130" s="283"/>
      <c r="BT130" s="283"/>
      <c r="BU130" s="283"/>
      <c r="BV130" s="283">
        <v>0</v>
      </c>
      <c r="BW130" s="283"/>
      <c r="BX130" s="283"/>
      <c r="BY130" s="283"/>
      <c r="BZ130" s="283"/>
      <c r="CA130" s="283"/>
      <c r="CB130" s="283"/>
      <c r="CC130" s="283"/>
      <c r="CD130" s="283"/>
      <c r="CE130" s="287">
        <f t="shared" si="4"/>
        <v>0</v>
      </c>
      <c r="CF130" s="273"/>
      <c r="CG130" s="273"/>
      <c r="CH130" s="273"/>
      <c r="CI130" s="274"/>
    </row>
    <row r="131" spans="1:87" ht="12" customHeight="1" x14ac:dyDescent="0.2">
      <c r="A131" s="64" t="s">
        <v>262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5">
        <v>730</v>
      </c>
      <c r="AJ131" s="65"/>
      <c r="AK131" s="65"/>
      <c r="AL131" s="66"/>
      <c r="AM131" s="284">
        <v>0</v>
      </c>
      <c r="AN131" s="283"/>
      <c r="AO131" s="283"/>
      <c r="AP131" s="283"/>
      <c r="AQ131" s="283"/>
      <c r="AR131" s="283"/>
      <c r="AS131" s="283"/>
      <c r="AT131" s="283">
        <v>0</v>
      </c>
      <c r="AU131" s="283"/>
      <c r="AV131" s="283"/>
      <c r="AW131" s="283"/>
      <c r="AX131" s="283"/>
      <c r="AY131" s="283"/>
      <c r="AZ131" s="283"/>
      <c r="BA131" s="283">
        <v>0</v>
      </c>
      <c r="BB131" s="283"/>
      <c r="BC131" s="283"/>
      <c r="BD131" s="283"/>
      <c r="BE131" s="283"/>
      <c r="BF131" s="283"/>
      <c r="BG131" s="283"/>
      <c r="BH131" s="283">
        <v>0</v>
      </c>
      <c r="BI131" s="283"/>
      <c r="BJ131" s="283"/>
      <c r="BK131" s="283"/>
      <c r="BL131" s="283"/>
      <c r="BM131" s="283"/>
      <c r="BN131" s="283"/>
      <c r="BO131" s="283">
        <v>0</v>
      </c>
      <c r="BP131" s="283"/>
      <c r="BQ131" s="283"/>
      <c r="BR131" s="283"/>
      <c r="BS131" s="283"/>
      <c r="BT131" s="283"/>
      <c r="BU131" s="283"/>
      <c r="BV131" s="283">
        <v>0</v>
      </c>
      <c r="BW131" s="283"/>
      <c r="BX131" s="283"/>
      <c r="BY131" s="283"/>
      <c r="BZ131" s="283"/>
      <c r="CA131" s="283"/>
      <c r="CB131" s="283"/>
      <c r="CC131" s="283"/>
      <c r="CD131" s="283"/>
      <c r="CE131" s="287">
        <f t="shared" si="4"/>
        <v>0</v>
      </c>
      <c r="CF131" s="273"/>
      <c r="CG131" s="273"/>
      <c r="CH131" s="273"/>
      <c r="CI131" s="274"/>
    </row>
    <row r="132" spans="1:87" ht="12" customHeight="1" x14ac:dyDescent="0.2">
      <c r="A132" s="64" t="s">
        <v>263</v>
      </c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5">
        <v>740</v>
      </c>
      <c r="AJ132" s="65"/>
      <c r="AK132" s="65"/>
      <c r="AL132" s="66"/>
      <c r="AM132" s="284">
        <v>0</v>
      </c>
      <c r="AN132" s="283"/>
      <c r="AO132" s="283"/>
      <c r="AP132" s="283"/>
      <c r="AQ132" s="283"/>
      <c r="AR132" s="283"/>
      <c r="AS132" s="283"/>
      <c r="AT132" s="283">
        <v>0</v>
      </c>
      <c r="AU132" s="283"/>
      <c r="AV132" s="283"/>
      <c r="AW132" s="283"/>
      <c r="AX132" s="283"/>
      <c r="AY132" s="283"/>
      <c r="AZ132" s="283"/>
      <c r="BA132" s="283">
        <v>0</v>
      </c>
      <c r="BB132" s="283"/>
      <c r="BC132" s="283"/>
      <c r="BD132" s="283"/>
      <c r="BE132" s="283"/>
      <c r="BF132" s="283"/>
      <c r="BG132" s="283"/>
      <c r="BH132" s="283">
        <v>0</v>
      </c>
      <c r="BI132" s="283"/>
      <c r="BJ132" s="283"/>
      <c r="BK132" s="283"/>
      <c r="BL132" s="283"/>
      <c r="BM132" s="283"/>
      <c r="BN132" s="283"/>
      <c r="BO132" s="283">
        <v>0</v>
      </c>
      <c r="BP132" s="283"/>
      <c r="BQ132" s="283"/>
      <c r="BR132" s="283"/>
      <c r="BS132" s="283"/>
      <c r="BT132" s="283"/>
      <c r="BU132" s="283"/>
      <c r="BV132" s="283">
        <v>0</v>
      </c>
      <c r="BW132" s="283"/>
      <c r="BX132" s="283"/>
      <c r="BY132" s="283"/>
      <c r="BZ132" s="283"/>
      <c r="CA132" s="283"/>
      <c r="CB132" s="283"/>
      <c r="CC132" s="283"/>
      <c r="CD132" s="283"/>
      <c r="CE132" s="287">
        <f t="shared" si="4"/>
        <v>0</v>
      </c>
      <c r="CF132" s="273"/>
      <c r="CG132" s="273"/>
      <c r="CH132" s="273"/>
      <c r="CI132" s="274"/>
    </row>
    <row r="133" spans="1:87" ht="12" customHeight="1" x14ac:dyDescent="0.2">
      <c r="A133" s="166" t="s">
        <v>264</v>
      </c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  <c r="AF133" s="166"/>
      <c r="AG133" s="166"/>
      <c r="AH133" s="166"/>
      <c r="AI133" s="65">
        <v>750</v>
      </c>
      <c r="AJ133" s="65"/>
      <c r="AK133" s="65"/>
      <c r="AL133" s="66"/>
      <c r="AM133" s="284">
        <v>0</v>
      </c>
      <c r="AN133" s="283"/>
      <c r="AO133" s="283"/>
      <c r="AP133" s="283"/>
      <c r="AQ133" s="283"/>
      <c r="AR133" s="283"/>
      <c r="AS133" s="283"/>
      <c r="AT133" s="283">
        <v>0</v>
      </c>
      <c r="AU133" s="283"/>
      <c r="AV133" s="283"/>
      <c r="AW133" s="283"/>
      <c r="AX133" s="283"/>
      <c r="AY133" s="283"/>
      <c r="AZ133" s="283"/>
      <c r="BA133" s="283">
        <v>0</v>
      </c>
      <c r="BB133" s="283"/>
      <c r="BC133" s="283"/>
      <c r="BD133" s="283"/>
      <c r="BE133" s="283"/>
      <c r="BF133" s="283"/>
      <c r="BG133" s="283"/>
      <c r="BH133" s="283">
        <v>0</v>
      </c>
      <c r="BI133" s="283"/>
      <c r="BJ133" s="283"/>
      <c r="BK133" s="283"/>
      <c r="BL133" s="283"/>
      <c r="BM133" s="283"/>
      <c r="BN133" s="283"/>
      <c r="BO133" s="283">
        <v>0</v>
      </c>
      <c r="BP133" s="283"/>
      <c r="BQ133" s="283"/>
      <c r="BR133" s="283"/>
      <c r="BS133" s="283"/>
      <c r="BT133" s="283"/>
      <c r="BU133" s="283"/>
      <c r="BV133" s="283">
        <v>0</v>
      </c>
      <c r="BW133" s="283"/>
      <c r="BX133" s="283"/>
      <c r="BY133" s="283"/>
      <c r="BZ133" s="283"/>
      <c r="CA133" s="283"/>
      <c r="CB133" s="283"/>
      <c r="CC133" s="283"/>
      <c r="CD133" s="283"/>
      <c r="CE133" s="287">
        <f t="shared" si="4"/>
        <v>0</v>
      </c>
      <c r="CF133" s="273"/>
      <c r="CG133" s="273"/>
      <c r="CH133" s="273"/>
      <c r="CI133" s="274"/>
    </row>
    <row r="134" spans="1:87" ht="12" customHeight="1" x14ac:dyDescent="0.2">
      <c r="A134" s="286" t="s">
        <v>15</v>
      </c>
      <c r="B134" s="286"/>
      <c r="C134" s="286"/>
      <c r="D134" s="286"/>
      <c r="E134" s="286"/>
      <c r="F134" s="286"/>
      <c r="G134" s="286"/>
      <c r="H134" s="286"/>
      <c r="I134" s="286"/>
      <c r="J134" s="286"/>
      <c r="K134" s="286"/>
      <c r="L134" s="286"/>
      <c r="M134" s="286"/>
      <c r="N134" s="286"/>
      <c r="O134" s="286"/>
      <c r="P134" s="286"/>
      <c r="Q134" s="286"/>
      <c r="R134" s="286"/>
      <c r="S134" s="286"/>
      <c r="T134" s="286"/>
      <c r="U134" s="286"/>
      <c r="V134" s="286"/>
      <c r="W134" s="286"/>
      <c r="X134" s="286"/>
      <c r="Y134" s="286"/>
      <c r="Z134" s="286"/>
      <c r="AA134" s="286"/>
      <c r="AB134" s="286"/>
      <c r="AC134" s="286"/>
      <c r="AD134" s="286"/>
      <c r="AE134" s="286"/>
      <c r="AF134" s="286"/>
      <c r="AG134" s="286"/>
      <c r="AH134" s="286"/>
      <c r="AI134" s="70">
        <v>760</v>
      </c>
      <c r="AJ134" s="65"/>
      <c r="AK134" s="65"/>
      <c r="AL134" s="66"/>
      <c r="AM134" s="284">
        <v>0</v>
      </c>
      <c r="AN134" s="283"/>
      <c r="AO134" s="283"/>
      <c r="AP134" s="283"/>
      <c r="AQ134" s="283"/>
      <c r="AR134" s="283"/>
      <c r="AS134" s="283"/>
      <c r="AT134" s="283">
        <v>0</v>
      </c>
      <c r="AU134" s="283"/>
      <c r="AV134" s="283"/>
      <c r="AW134" s="283"/>
      <c r="AX134" s="283"/>
      <c r="AY134" s="283"/>
      <c r="AZ134" s="283"/>
      <c r="BA134" s="283">
        <v>0</v>
      </c>
      <c r="BB134" s="283"/>
      <c r="BC134" s="283"/>
      <c r="BD134" s="283"/>
      <c r="BE134" s="283"/>
      <c r="BF134" s="283"/>
      <c r="BG134" s="283"/>
      <c r="BH134" s="283">
        <v>0</v>
      </c>
      <c r="BI134" s="283"/>
      <c r="BJ134" s="283"/>
      <c r="BK134" s="283"/>
      <c r="BL134" s="283"/>
      <c r="BM134" s="283"/>
      <c r="BN134" s="283"/>
      <c r="BO134" s="283">
        <v>0</v>
      </c>
      <c r="BP134" s="283"/>
      <c r="BQ134" s="283"/>
      <c r="BR134" s="283"/>
      <c r="BS134" s="283"/>
      <c r="BT134" s="283"/>
      <c r="BU134" s="283"/>
      <c r="BV134" s="283">
        <v>0</v>
      </c>
      <c r="BW134" s="283"/>
      <c r="BX134" s="283"/>
      <c r="BY134" s="283"/>
      <c r="BZ134" s="283"/>
      <c r="CA134" s="283"/>
      <c r="CB134" s="283"/>
      <c r="CC134" s="283"/>
      <c r="CD134" s="283"/>
      <c r="CE134" s="287">
        <f t="shared" si="4"/>
        <v>0</v>
      </c>
      <c r="CF134" s="273"/>
      <c r="CG134" s="273"/>
      <c r="CH134" s="273"/>
      <c r="CI134" s="274"/>
    </row>
    <row r="135" spans="1:87" ht="12.75" customHeight="1" x14ac:dyDescent="0.2">
      <c r="A135" s="212" t="s">
        <v>15</v>
      </c>
      <c r="B135" s="212"/>
      <c r="C135" s="212"/>
      <c r="D135" s="212"/>
      <c r="E135" s="212"/>
      <c r="F135" s="212"/>
      <c r="G135" s="212"/>
      <c r="H135" s="212"/>
      <c r="I135" s="212"/>
      <c r="J135" s="212"/>
      <c r="K135" s="212"/>
      <c r="L135" s="212"/>
      <c r="M135" s="212"/>
      <c r="N135" s="212"/>
      <c r="O135" s="212"/>
      <c r="P135" s="212"/>
      <c r="Q135" s="212"/>
      <c r="R135" s="212"/>
      <c r="S135" s="212"/>
      <c r="T135" s="212"/>
      <c r="U135" s="212"/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/>
      <c r="AF135" s="212"/>
      <c r="AG135" s="212"/>
      <c r="AH135" s="212"/>
      <c r="AI135" s="65">
        <v>770</v>
      </c>
      <c r="AJ135" s="65"/>
      <c r="AK135" s="65"/>
      <c r="AL135" s="66"/>
      <c r="AM135" s="272">
        <v>0</v>
      </c>
      <c r="AN135" s="273"/>
      <c r="AO135" s="273"/>
      <c r="AP135" s="273"/>
      <c r="AQ135" s="273"/>
      <c r="AR135" s="273"/>
      <c r="AS135" s="285"/>
      <c r="AT135" s="283">
        <v>0</v>
      </c>
      <c r="AU135" s="283"/>
      <c r="AV135" s="283"/>
      <c r="AW135" s="283"/>
      <c r="AX135" s="283"/>
      <c r="AY135" s="283"/>
      <c r="AZ135" s="283"/>
      <c r="BA135" s="283">
        <v>0</v>
      </c>
      <c r="BB135" s="283"/>
      <c r="BC135" s="283"/>
      <c r="BD135" s="283"/>
      <c r="BE135" s="283"/>
      <c r="BF135" s="283"/>
      <c r="BG135" s="283"/>
      <c r="BH135" s="283">
        <v>0</v>
      </c>
      <c r="BI135" s="283"/>
      <c r="BJ135" s="283"/>
      <c r="BK135" s="283"/>
      <c r="BL135" s="283"/>
      <c r="BM135" s="283"/>
      <c r="BN135" s="283"/>
      <c r="BO135" s="283">
        <v>0</v>
      </c>
      <c r="BP135" s="283"/>
      <c r="BQ135" s="283"/>
      <c r="BR135" s="283"/>
      <c r="BS135" s="283"/>
      <c r="BT135" s="283"/>
      <c r="BU135" s="283"/>
      <c r="BV135" s="283">
        <v>0</v>
      </c>
      <c r="BW135" s="283"/>
      <c r="BX135" s="283"/>
      <c r="BY135" s="283"/>
      <c r="BZ135" s="283"/>
      <c r="CA135" s="283"/>
      <c r="CB135" s="283"/>
      <c r="CC135" s="283"/>
      <c r="CD135" s="283"/>
      <c r="CE135" s="287">
        <f t="shared" si="4"/>
        <v>0</v>
      </c>
      <c r="CF135" s="273"/>
      <c r="CG135" s="273"/>
      <c r="CH135" s="273"/>
      <c r="CI135" s="274"/>
    </row>
    <row r="136" spans="1:87" ht="12" customHeight="1" x14ac:dyDescent="0.2">
      <c r="A136" s="64" t="s">
        <v>265</v>
      </c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5">
        <v>775</v>
      </c>
      <c r="AJ136" s="65"/>
      <c r="AK136" s="65"/>
      <c r="AL136" s="66"/>
      <c r="AM136" s="272">
        <v>0</v>
      </c>
      <c r="AN136" s="273"/>
      <c r="AO136" s="273"/>
      <c r="AP136" s="273"/>
      <c r="AQ136" s="273"/>
      <c r="AR136" s="273"/>
      <c r="AS136" s="285"/>
      <c r="AT136" s="283">
        <v>0</v>
      </c>
      <c r="AU136" s="283"/>
      <c r="AV136" s="283"/>
      <c r="AW136" s="283"/>
      <c r="AX136" s="283"/>
      <c r="AY136" s="283"/>
      <c r="AZ136" s="283"/>
      <c r="BA136" s="283">
        <v>0</v>
      </c>
      <c r="BB136" s="283"/>
      <c r="BC136" s="283"/>
      <c r="BD136" s="283"/>
      <c r="BE136" s="283"/>
      <c r="BF136" s="283"/>
      <c r="BG136" s="283"/>
      <c r="BH136" s="283">
        <v>0</v>
      </c>
      <c r="BI136" s="283"/>
      <c r="BJ136" s="283"/>
      <c r="BK136" s="283"/>
      <c r="BL136" s="283"/>
      <c r="BM136" s="283"/>
      <c r="BN136" s="283"/>
      <c r="BO136" s="283">
        <v>0</v>
      </c>
      <c r="BP136" s="283"/>
      <c r="BQ136" s="283"/>
      <c r="BR136" s="283"/>
      <c r="BS136" s="283"/>
      <c r="BT136" s="283"/>
      <c r="BU136" s="283"/>
      <c r="BV136" s="283">
        <v>0</v>
      </c>
      <c r="BW136" s="283"/>
      <c r="BX136" s="283"/>
      <c r="BY136" s="283"/>
      <c r="BZ136" s="283"/>
      <c r="CA136" s="283"/>
      <c r="CB136" s="283"/>
      <c r="CC136" s="283"/>
      <c r="CD136" s="283"/>
      <c r="CE136" s="287">
        <f t="shared" si="4"/>
        <v>0</v>
      </c>
      <c r="CF136" s="273"/>
      <c r="CG136" s="273"/>
      <c r="CH136" s="273"/>
      <c r="CI136" s="274"/>
    </row>
    <row r="137" spans="1:87" ht="12" customHeight="1" x14ac:dyDescent="0.2">
      <c r="A137" s="64" t="s">
        <v>60</v>
      </c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5">
        <v>780</v>
      </c>
      <c r="AJ137" s="65"/>
      <c r="AK137" s="65"/>
      <c r="AL137" s="66"/>
      <c r="AM137" s="272">
        <f>SUM(AM129:AM136)</f>
        <v>284</v>
      </c>
      <c r="AN137" s="273"/>
      <c r="AO137" s="273"/>
      <c r="AP137" s="273"/>
      <c r="AQ137" s="273"/>
      <c r="AR137" s="273"/>
      <c r="AS137" s="285"/>
      <c r="AT137" s="283">
        <f>SUM(AT129:AT136)</f>
        <v>881</v>
      </c>
      <c r="AU137" s="283"/>
      <c r="AV137" s="283"/>
      <c r="AW137" s="283"/>
      <c r="AX137" s="283"/>
      <c r="AY137" s="283"/>
      <c r="AZ137" s="283"/>
      <c r="BA137" s="283">
        <f>SUM(BA129:BA136)</f>
        <v>0</v>
      </c>
      <c r="BB137" s="283"/>
      <c r="BC137" s="283"/>
      <c r="BD137" s="283"/>
      <c r="BE137" s="283"/>
      <c r="BF137" s="283"/>
      <c r="BG137" s="283"/>
      <c r="BH137" s="283">
        <f>SUM(BH129:BH136)</f>
        <v>543</v>
      </c>
      <c r="BI137" s="283"/>
      <c r="BJ137" s="283"/>
      <c r="BK137" s="283"/>
      <c r="BL137" s="283"/>
      <c r="BM137" s="283"/>
      <c r="BN137" s="283"/>
      <c r="BO137" s="283">
        <f>SUM(BO129:BO136)</f>
        <v>0</v>
      </c>
      <c r="BP137" s="283"/>
      <c r="BQ137" s="283"/>
      <c r="BR137" s="283"/>
      <c r="BS137" s="283"/>
      <c r="BT137" s="283"/>
      <c r="BU137" s="283"/>
      <c r="BV137" s="283">
        <f>SUM(BV129:BV136)</f>
        <v>0</v>
      </c>
      <c r="BW137" s="283"/>
      <c r="BX137" s="283"/>
      <c r="BY137" s="283"/>
      <c r="BZ137" s="283"/>
      <c r="CA137" s="283"/>
      <c r="CB137" s="283"/>
      <c r="CC137" s="283"/>
      <c r="CD137" s="283"/>
      <c r="CE137" s="287">
        <f>SUM(CE129:CE136)</f>
        <v>622</v>
      </c>
      <c r="CF137" s="273"/>
      <c r="CG137" s="273"/>
      <c r="CH137" s="273"/>
      <c r="CI137" s="274"/>
    </row>
    <row r="138" spans="1:87" ht="4.5" customHeight="1" x14ac:dyDescent="0.2">
      <c r="AQ138" s="25"/>
    </row>
    <row r="139" spans="1:87" ht="12.75" customHeight="1" x14ac:dyDescent="0.2">
      <c r="A139" s="62" t="s">
        <v>266</v>
      </c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25"/>
      <c r="AR139" s="62" t="s">
        <v>267</v>
      </c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</row>
    <row r="140" spans="1:87" ht="12" customHeight="1" x14ac:dyDescent="0.2">
      <c r="A140" s="109" t="s">
        <v>149</v>
      </c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1"/>
      <c r="W140" s="109" t="s">
        <v>34</v>
      </c>
      <c r="X140" s="110"/>
      <c r="Y140" s="111"/>
      <c r="Z140" s="109" t="s">
        <v>268</v>
      </c>
      <c r="AA140" s="110"/>
      <c r="AB140" s="110"/>
      <c r="AC140" s="110"/>
      <c r="AD140" s="110"/>
      <c r="AE140" s="111"/>
      <c r="AF140" s="187" t="s">
        <v>269</v>
      </c>
      <c r="AG140" s="188"/>
      <c r="AH140" s="188"/>
      <c r="AI140" s="188"/>
      <c r="AJ140" s="188"/>
      <c r="AK140" s="188"/>
      <c r="AL140" s="188"/>
      <c r="AM140" s="188"/>
      <c r="AN140" s="188"/>
      <c r="AO140" s="188"/>
      <c r="AP140" s="189"/>
      <c r="AQ140" s="25"/>
      <c r="AR140" s="109" t="s">
        <v>149</v>
      </c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  <c r="BE140" s="110"/>
      <c r="BF140" s="110"/>
      <c r="BG140" s="110"/>
      <c r="BH140" s="110"/>
      <c r="BI140" s="110"/>
      <c r="BJ140" s="110"/>
      <c r="BK140" s="110"/>
      <c r="BL140" s="111"/>
      <c r="BM140" s="109" t="s">
        <v>34</v>
      </c>
      <c r="BN140" s="110"/>
      <c r="BO140" s="111"/>
      <c r="BP140" s="109" t="s">
        <v>270</v>
      </c>
      <c r="BQ140" s="110"/>
      <c r="BR140" s="110"/>
      <c r="BS140" s="110"/>
      <c r="BT140" s="111"/>
      <c r="BU140" s="187" t="s">
        <v>271</v>
      </c>
      <c r="BV140" s="188"/>
      <c r="BW140" s="188"/>
      <c r="BX140" s="188"/>
      <c r="BY140" s="188"/>
      <c r="BZ140" s="188"/>
      <c r="CA140" s="188"/>
      <c r="CB140" s="188"/>
      <c r="CC140" s="188"/>
      <c r="CD140" s="188"/>
      <c r="CE140" s="188"/>
      <c r="CF140" s="188"/>
      <c r="CG140" s="188"/>
      <c r="CH140" s="188"/>
      <c r="CI140" s="189"/>
    </row>
    <row r="141" spans="1:87" ht="25.5" customHeight="1" x14ac:dyDescent="0.2">
      <c r="A141" s="118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119"/>
      <c r="T141" s="119"/>
      <c r="U141" s="119"/>
      <c r="V141" s="120"/>
      <c r="W141" s="118"/>
      <c r="X141" s="119"/>
      <c r="Y141" s="120"/>
      <c r="Z141" s="118"/>
      <c r="AA141" s="119"/>
      <c r="AB141" s="119"/>
      <c r="AC141" s="119"/>
      <c r="AD141" s="119"/>
      <c r="AE141" s="120"/>
      <c r="AF141" s="52" t="s">
        <v>272</v>
      </c>
      <c r="AG141" s="52"/>
      <c r="AH141" s="52"/>
      <c r="AI141" s="52"/>
      <c r="AJ141" s="52"/>
      <c r="AK141" s="52"/>
      <c r="AL141" s="52" t="s">
        <v>273</v>
      </c>
      <c r="AM141" s="52"/>
      <c r="AN141" s="52"/>
      <c r="AO141" s="52"/>
      <c r="AP141" s="52"/>
      <c r="AQ141" s="8"/>
      <c r="AR141" s="118"/>
      <c r="AS141" s="119"/>
      <c r="AT141" s="119"/>
      <c r="AU141" s="119"/>
      <c r="AV141" s="119"/>
      <c r="AW141" s="119"/>
      <c r="AX141" s="119"/>
      <c r="AY141" s="119"/>
      <c r="AZ141" s="119"/>
      <c r="BA141" s="119"/>
      <c r="BB141" s="119"/>
      <c r="BC141" s="119"/>
      <c r="BD141" s="119"/>
      <c r="BE141" s="119"/>
      <c r="BF141" s="119"/>
      <c r="BG141" s="119"/>
      <c r="BH141" s="119"/>
      <c r="BI141" s="119"/>
      <c r="BJ141" s="119"/>
      <c r="BK141" s="119"/>
      <c r="BL141" s="120"/>
      <c r="BM141" s="118"/>
      <c r="BN141" s="119"/>
      <c r="BO141" s="120"/>
      <c r="BP141" s="118"/>
      <c r="BQ141" s="119"/>
      <c r="BR141" s="119"/>
      <c r="BS141" s="119"/>
      <c r="BT141" s="120"/>
      <c r="BU141" s="52" t="s">
        <v>274</v>
      </c>
      <c r="BV141" s="52"/>
      <c r="BW141" s="52"/>
      <c r="BX141" s="52"/>
      <c r="BY141" s="52"/>
      <c r="BZ141" s="52" t="s">
        <v>275</v>
      </c>
      <c r="CA141" s="52"/>
      <c r="CB141" s="52"/>
      <c r="CC141" s="52"/>
      <c r="CD141" s="52"/>
      <c r="CE141" s="52" t="s">
        <v>276</v>
      </c>
      <c r="CF141" s="52"/>
      <c r="CG141" s="52"/>
      <c r="CH141" s="52"/>
      <c r="CI141" s="52"/>
    </row>
    <row r="142" spans="1:87" ht="12.75" customHeight="1" x14ac:dyDescent="0.2">
      <c r="A142" s="83">
        <v>1</v>
      </c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>
        <v>2</v>
      </c>
      <c r="X142" s="83"/>
      <c r="Y142" s="83"/>
      <c r="Z142" s="82">
        <v>3</v>
      </c>
      <c r="AA142" s="82"/>
      <c r="AB142" s="82"/>
      <c r="AC142" s="82"/>
      <c r="AD142" s="82"/>
      <c r="AE142" s="82"/>
      <c r="AF142" s="82">
        <v>4</v>
      </c>
      <c r="AG142" s="82"/>
      <c r="AH142" s="82"/>
      <c r="AI142" s="82"/>
      <c r="AJ142" s="82"/>
      <c r="AK142" s="82"/>
      <c r="AL142" s="82">
        <v>5</v>
      </c>
      <c r="AM142" s="82"/>
      <c r="AN142" s="82"/>
      <c r="AO142" s="82"/>
      <c r="AP142" s="82"/>
      <c r="AQ142" s="12"/>
      <c r="AR142" s="82">
        <v>1</v>
      </c>
      <c r="AS142" s="82"/>
      <c r="AT142" s="82"/>
      <c r="AU142" s="82"/>
      <c r="AV142" s="82"/>
      <c r="AW142" s="82"/>
      <c r="AX142" s="82"/>
      <c r="AY142" s="82"/>
      <c r="AZ142" s="82"/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82"/>
      <c r="BL142" s="82"/>
      <c r="BM142" s="83">
        <v>2</v>
      </c>
      <c r="BN142" s="83"/>
      <c r="BO142" s="83"/>
      <c r="BP142" s="82">
        <v>3</v>
      </c>
      <c r="BQ142" s="82"/>
      <c r="BR142" s="82"/>
      <c r="BS142" s="82"/>
      <c r="BT142" s="82"/>
      <c r="BU142" s="83">
        <v>4</v>
      </c>
      <c r="BV142" s="83"/>
      <c r="BW142" s="83"/>
      <c r="BX142" s="83"/>
      <c r="BY142" s="83"/>
      <c r="BZ142" s="83">
        <v>5</v>
      </c>
      <c r="CA142" s="83"/>
      <c r="CB142" s="83"/>
      <c r="CC142" s="83"/>
      <c r="CD142" s="83"/>
      <c r="CE142" s="83">
        <v>6</v>
      </c>
      <c r="CF142" s="83"/>
      <c r="CG142" s="83"/>
      <c r="CH142" s="83"/>
      <c r="CI142" s="83"/>
    </row>
    <row r="143" spans="1:87" ht="12" customHeight="1" x14ac:dyDescent="0.2">
      <c r="A143" s="146" t="s">
        <v>277</v>
      </c>
      <c r="B143" s="146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65">
        <v>800</v>
      </c>
      <c r="X143" s="65"/>
      <c r="Y143" s="66"/>
      <c r="Z143" s="198">
        <v>94</v>
      </c>
      <c r="AA143" s="199"/>
      <c r="AB143" s="199"/>
      <c r="AC143" s="199"/>
      <c r="AD143" s="199"/>
      <c r="AE143" s="199"/>
      <c r="AF143" s="199">
        <v>0</v>
      </c>
      <c r="AG143" s="199"/>
      <c r="AH143" s="199"/>
      <c r="AI143" s="199"/>
      <c r="AJ143" s="199"/>
      <c r="AK143" s="199"/>
      <c r="AL143" s="199">
        <v>0</v>
      </c>
      <c r="AM143" s="199"/>
      <c r="AN143" s="199"/>
      <c r="AO143" s="199"/>
      <c r="AP143" s="208"/>
      <c r="AQ143" s="31"/>
      <c r="AR143" s="262" t="s">
        <v>278</v>
      </c>
      <c r="AS143" s="263"/>
      <c r="AT143" s="263"/>
      <c r="AU143" s="263"/>
      <c r="AV143" s="263"/>
      <c r="AW143" s="263"/>
      <c r="AX143" s="263"/>
      <c r="AY143" s="263"/>
      <c r="AZ143" s="263"/>
      <c r="BA143" s="263"/>
      <c r="BB143" s="263"/>
      <c r="BC143" s="263"/>
      <c r="BD143" s="263"/>
      <c r="BE143" s="263"/>
      <c r="BF143" s="263"/>
      <c r="BG143" s="263"/>
      <c r="BH143" s="263"/>
      <c r="BI143" s="263"/>
      <c r="BJ143" s="263"/>
      <c r="BK143" s="263"/>
      <c r="BL143" s="264"/>
      <c r="BM143" s="106">
        <v>940</v>
      </c>
      <c r="BN143" s="107"/>
      <c r="BO143" s="107"/>
      <c r="BP143" s="267">
        <v>12220</v>
      </c>
      <c r="BQ143" s="267"/>
      <c r="BR143" s="267"/>
      <c r="BS143" s="267"/>
      <c r="BT143" s="267"/>
      <c r="BU143" s="141">
        <v>0</v>
      </c>
      <c r="BV143" s="141"/>
      <c r="BW143" s="141"/>
      <c r="BX143" s="141"/>
      <c r="BY143" s="142"/>
      <c r="BZ143" s="140">
        <v>0</v>
      </c>
      <c r="CA143" s="141"/>
      <c r="CB143" s="141"/>
      <c r="CC143" s="141"/>
      <c r="CD143" s="142"/>
      <c r="CE143" s="140">
        <v>0</v>
      </c>
      <c r="CF143" s="141"/>
      <c r="CG143" s="141"/>
      <c r="CH143" s="141"/>
      <c r="CI143" s="157"/>
    </row>
    <row r="144" spans="1:87" ht="12" customHeight="1" x14ac:dyDescent="0.2">
      <c r="A144" s="262" t="s">
        <v>279</v>
      </c>
      <c r="B144" s="263"/>
      <c r="C144" s="263"/>
      <c r="D144" s="263"/>
      <c r="E144" s="263"/>
      <c r="F144" s="263"/>
      <c r="G144" s="263"/>
      <c r="H144" s="263"/>
      <c r="I144" s="263"/>
      <c r="J144" s="263"/>
      <c r="K144" s="263"/>
      <c r="L144" s="263"/>
      <c r="M144" s="263"/>
      <c r="N144" s="263"/>
      <c r="O144" s="263"/>
      <c r="P144" s="263"/>
      <c r="Q144" s="263"/>
      <c r="R144" s="263"/>
      <c r="S144" s="263"/>
      <c r="T144" s="263"/>
      <c r="U144" s="263"/>
      <c r="V144" s="264"/>
      <c r="W144" s="106">
        <v>810</v>
      </c>
      <c r="X144" s="107"/>
      <c r="Y144" s="107"/>
      <c r="Z144" s="165">
        <v>0</v>
      </c>
      <c r="AA144" s="141"/>
      <c r="AB144" s="141"/>
      <c r="AC144" s="141"/>
      <c r="AD144" s="141"/>
      <c r="AE144" s="142"/>
      <c r="AF144" s="140">
        <v>0</v>
      </c>
      <c r="AG144" s="141"/>
      <c r="AH144" s="141"/>
      <c r="AI144" s="141"/>
      <c r="AJ144" s="141"/>
      <c r="AK144" s="142"/>
      <c r="AL144" s="140">
        <v>0</v>
      </c>
      <c r="AM144" s="141"/>
      <c r="AN144" s="141"/>
      <c r="AO144" s="141"/>
      <c r="AP144" s="157"/>
      <c r="AQ144" s="31"/>
      <c r="AR144" s="151" t="s">
        <v>280</v>
      </c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  <c r="BI144" s="152"/>
      <c r="BJ144" s="152"/>
      <c r="BK144" s="152"/>
      <c r="BL144" s="265"/>
      <c r="BM144" s="104"/>
      <c r="BN144" s="105"/>
      <c r="BO144" s="105"/>
      <c r="BP144" s="267"/>
      <c r="BQ144" s="267"/>
      <c r="BR144" s="267"/>
      <c r="BS144" s="267"/>
      <c r="BT144" s="267"/>
      <c r="BU144" s="201"/>
      <c r="BV144" s="201"/>
      <c r="BW144" s="201"/>
      <c r="BX144" s="201"/>
      <c r="BY144" s="202"/>
      <c r="BZ144" s="206"/>
      <c r="CA144" s="201"/>
      <c r="CB144" s="201"/>
      <c r="CC144" s="201"/>
      <c r="CD144" s="202"/>
      <c r="CE144" s="206"/>
      <c r="CF144" s="201"/>
      <c r="CG144" s="201"/>
      <c r="CH144" s="201"/>
      <c r="CI144" s="207"/>
    </row>
    <row r="145" spans="1:87" ht="12" customHeight="1" x14ac:dyDescent="0.2">
      <c r="A145" s="151" t="s">
        <v>281</v>
      </c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265"/>
      <c r="W145" s="104"/>
      <c r="X145" s="105"/>
      <c r="Y145" s="105"/>
      <c r="Z145" s="200"/>
      <c r="AA145" s="201"/>
      <c r="AB145" s="201"/>
      <c r="AC145" s="201"/>
      <c r="AD145" s="201"/>
      <c r="AE145" s="202"/>
      <c r="AF145" s="206"/>
      <c r="AG145" s="201"/>
      <c r="AH145" s="201"/>
      <c r="AI145" s="201"/>
      <c r="AJ145" s="201"/>
      <c r="AK145" s="202"/>
      <c r="AL145" s="206"/>
      <c r="AM145" s="201"/>
      <c r="AN145" s="201"/>
      <c r="AO145" s="201"/>
      <c r="AP145" s="207"/>
      <c r="AR145" s="145" t="s">
        <v>282</v>
      </c>
      <c r="AS145" s="145"/>
      <c r="AT145" s="145"/>
      <c r="AU145" s="145"/>
      <c r="AV145" s="145"/>
      <c r="AW145" s="145"/>
      <c r="AX145" s="145"/>
      <c r="AY145" s="145"/>
      <c r="AZ145" s="145"/>
      <c r="BA145" s="145"/>
      <c r="BB145" s="145"/>
      <c r="BC145" s="145"/>
      <c r="BD145" s="145"/>
      <c r="BE145" s="145"/>
      <c r="BF145" s="145"/>
      <c r="BG145" s="145"/>
      <c r="BH145" s="145"/>
      <c r="BI145" s="145"/>
      <c r="BJ145" s="145"/>
      <c r="BK145" s="145"/>
      <c r="BL145" s="145"/>
      <c r="BM145" s="65">
        <v>950</v>
      </c>
      <c r="BN145" s="65"/>
      <c r="BO145" s="65"/>
      <c r="BP145" s="289">
        <v>158</v>
      </c>
      <c r="BQ145" s="289"/>
      <c r="BR145" s="289"/>
      <c r="BS145" s="289"/>
      <c r="BT145" s="289"/>
      <c r="BU145" s="123">
        <v>0</v>
      </c>
      <c r="BV145" s="123"/>
      <c r="BW145" s="123"/>
      <c r="BX145" s="123"/>
      <c r="BY145" s="123"/>
      <c r="BZ145" s="123">
        <v>0</v>
      </c>
      <c r="CA145" s="123"/>
      <c r="CB145" s="123"/>
      <c r="CC145" s="123"/>
      <c r="CD145" s="123"/>
      <c r="CE145" s="123">
        <v>0</v>
      </c>
      <c r="CF145" s="123"/>
      <c r="CG145" s="123"/>
      <c r="CH145" s="123"/>
      <c r="CI145" s="156"/>
    </row>
    <row r="146" spans="1:87" ht="12" customHeight="1" x14ac:dyDescent="0.2">
      <c r="A146" s="145" t="s">
        <v>283</v>
      </c>
      <c r="B146" s="145"/>
      <c r="C146" s="145"/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65">
        <v>820</v>
      </c>
      <c r="X146" s="65"/>
      <c r="Y146" s="66"/>
      <c r="Z146" s="159">
        <v>6</v>
      </c>
      <c r="AA146" s="124"/>
      <c r="AB146" s="124"/>
      <c r="AC146" s="124"/>
      <c r="AD146" s="124"/>
      <c r="AE146" s="124"/>
      <c r="AF146" s="124">
        <v>0</v>
      </c>
      <c r="AG146" s="124"/>
      <c r="AH146" s="124"/>
      <c r="AI146" s="124"/>
      <c r="AJ146" s="124"/>
      <c r="AK146" s="124"/>
      <c r="AL146" s="124">
        <v>0</v>
      </c>
      <c r="AM146" s="124"/>
      <c r="AN146" s="124"/>
      <c r="AO146" s="124"/>
      <c r="AP146" s="158"/>
    </row>
    <row r="147" spans="1:87" ht="12" customHeight="1" x14ac:dyDescent="0.2">
      <c r="A147" s="81" t="s">
        <v>284</v>
      </c>
      <c r="B147" s="81"/>
      <c r="C147" s="81"/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65">
        <v>830</v>
      </c>
      <c r="X147" s="65"/>
      <c r="Y147" s="66"/>
      <c r="Z147" s="159">
        <v>0</v>
      </c>
      <c r="AA147" s="124"/>
      <c r="AB147" s="124"/>
      <c r="AC147" s="124"/>
      <c r="AD147" s="124"/>
      <c r="AE147" s="124"/>
      <c r="AF147" s="124">
        <v>0</v>
      </c>
      <c r="AG147" s="124"/>
      <c r="AH147" s="124"/>
      <c r="AI147" s="124"/>
      <c r="AJ147" s="124"/>
      <c r="AK147" s="124"/>
      <c r="AL147" s="124">
        <v>0</v>
      </c>
      <c r="AM147" s="124"/>
      <c r="AN147" s="124"/>
      <c r="AO147" s="124"/>
      <c r="AP147" s="158"/>
    </row>
    <row r="148" spans="1:87" ht="12" customHeight="1" x14ac:dyDescent="0.2">
      <c r="A148" s="81" t="s">
        <v>285</v>
      </c>
      <c r="B148" s="81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65">
        <v>840</v>
      </c>
      <c r="X148" s="65"/>
      <c r="Y148" s="66"/>
      <c r="Z148" s="159">
        <v>0</v>
      </c>
      <c r="AA148" s="124"/>
      <c r="AB148" s="124"/>
      <c r="AC148" s="124"/>
      <c r="AD148" s="124"/>
      <c r="AE148" s="124"/>
      <c r="AF148" s="124">
        <v>0</v>
      </c>
      <c r="AG148" s="124"/>
      <c r="AH148" s="124"/>
      <c r="AI148" s="124"/>
      <c r="AJ148" s="124"/>
      <c r="AK148" s="124"/>
      <c r="AL148" s="124">
        <v>0</v>
      </c>
      <c r="AM148" s="124"/>
      <c r="AN148" s="124"/>
      <c r="AO148" s="124"/>
      <c r="AP148" s="158"/>
      <c r="AR148" s="67" t="s">
        <v>286</v>
      </c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  <c r="BO148" s="67"/>
      <c r="BP148" s="67"/>
      <c r="BQ148" s="67"/>
      <c r="BR148" s="67"/>
      <c r="BS148" s="67"/>
      <c r="BT148" s="67"/>
      <c r="BU148" s="67"/>
      <c r="BV148" s="67"/>
      <c r="BW148" s="67"/>
      <c r="BX148" s="67"/>
      <c r="BY148" s="67"/>
      <c r="BZ148" s="97" t="s">
        <v>287</v>
      </c>
      <c r="CA148" s="97"/>
      <c r="CB148" s="97"/>
      <c r="CC148" s="97"/>
      <c r="CD148" s="194">
        <v>0</v>
      </c>
      <c r="CE148" s="194"/>
      <c r="CF148" s="194"/>
      <c r="CG148" s="194"/>
      <c r="CH148" s="194"/>
    </row>
    <row r="149" spans="1:87" ht="12" customHeight="1" x14ac:dyDescent="0.2">
      <c r="A149" s="81" t="s">
        <v>288</v>
      </c>
      <c r="B149" s="81"/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65">
        <v>850</v>
      </c>
      <c r="X149" s="65"/>
      <c r="Y149" s="66"/>
      <c r="Z149" s="159">
        <v>45</v>
      </c>
      <c r="AA149" s="124"/>
      <c r="AB149" s="124"/>
      <c r="AC149" s="124"/>
      <c r="AD149" s="124"/>
      <c r="AE149" s="124"/>
      <c r="AF149" s="124">
        <v>0</v>
      </c>
      <c r="AG149" s="124"/>
      <c r="AH149" s="124"/>
      <c r="AI149" s="124"/>
      <c r="AJ149" s="124"/>
      <c r="AK149" s="124"/>
      <c r="AL149" s="124">
        <v>0</v>
      </c>
      <c r="AM149" s="124"/>
      <c r="AN149" s="124"/>
      <c r="AO149" s="124"/>
      <c r="AP149" s="158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4"/>
      <c r="CB149" s="14"/>
      <c r="CC149" s="14"/>
      <c r="CD149" s="32"/>
      <c r="CE149" s="32"/>
      <c r="CF149" s="32"/>
      <c r="CG149" s="32"/>
      <c r="CH149" s="32"/>
    </row>
    <row r="150" spans="1:87" ht="12" customHeight="1" x14ac:dyDescent="0.2">
      <c r="A150" s="81" t="s">
        <v>289</v>
      </c>
      <c r="B150" s="81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65">
        <v>860</v>
      </c>
      <c r="X150" s="65"/>
      <c r="Y150" s="66"/>
      <c r="Z150" s="159">
        <v>0</v>
      </c>
      <c r="AA150" s="124"/>
      <c r="AB150" s="124"/>
      <c r="AC150" s="124"/>
      <c r="AD150" s="124"/>
      <c r="AE150" s="124"/>
      <c r="AF150" s="124">
        <v>0</v>
      </c>
      <c r="AG150" s="124"/>
      <c r="AH150" s="124"/>
      <c r="AI150" s="124"/>
      <c r="AJ150" s="124"/>
      <c r="AK150" s="124"/>
      <c r="AL150" s="124">
        <v>0</v>
      </c>
      <c r="AM150" s="124"/>
      <c r="AN150" s="124"/>
      <c r="AO150" s="124"/>
      <c r="AP150" s="158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32"/>
      <c r="CE150" s="32"/>
      <c r="CF150" s="32"/>
      <c r="CG150" s="32"/>
      <c r="CH150" s="32"/>
    </row>
    <row r="151" spans="1:87" ht="12" customHeight="1" x14ac:dyDescent="0.2">
      <c r="A151" s="81" t="s">
        <v>290</v>
      </c>
      <c r="B151" s="81"/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65">
        <v>870</v>
      </c>
      <c r="X151" s="65"/>
      <c r="Y151" s="66"/>
      <c r="Z151" s="159">
        <v>0</v>
      </c>
      <c r="AA151" s="124"/>
      <c r="AB151" s="124"/>
      <c r="AC151" s="124"/>
      <c r="AD151" s="124"/>
      <c r="AE151" s="124"/>
      <c r="AF151" s="124">
        <v>0</v>
      </c>
      <c r="AG151" s="124"/>
      <c r="AH151" s="124"/>
      <c r="AI151" s="124"/>
      <c r="AJ151" s="124"/>
      <c r="AK151" s="124"/>
      <c r="AL151" s="124">
        <v>0</v>
      </c>
      <c r="AM151" s="124"/>
      <c r="AN151" s="124"/>
      <c r="AO151" s="124"/>
      <c r="AP151" s="158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32"/>
      <c r="CE151" s="32"/>
      <c r="CF151" s="32"/>
      <c r="CG151" s="32"/>
      <c r="CH151" s="32"/>
    </row>
    <row r="152" spans="1:87" ht="12" customHeight="1" x14ac:dyDescent="0.2">
      <c r="A152" s="81" t="s">
        <v>291</v>
      </c>
      <c r="B152" s="81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65">
        <v>880</v>
      </c>
      <c r="X152" s="65"/>
      <c r="Y152" s="66"/>
      <c r="Z152" s="159">
        <v>31</v>
      </c>
      <c r="AA152" s="124"/>
      <c r="AB152" s="124"/>
      <c r="AC152" s="124"/>
      <c r="AD152" s="124"/>
      <c r="AE152" s="124"/>
      <c r="AF152" s="124">
        <v>0</v>
      </c>
      <c r="AG152" s="124"/>
      <c r="AH152" s="124"/>
      <c r="AI152" s="124"/>
      <c r="AJ152" s="124"/>
      <c r="AK152" s="124"/>
      <c r="AL152" s="124">
        <v>0</v>
      </c>
      <c r="AM152" s="124"/>
      <c r="AN152" s="124"/>
      <c r="AO152" s="124"/>
      <c r="AP152" s="158"/>
      <c r="AR152" s="67" t="s">
        <v>292</v>
      </c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7"/>
      <c r="BN152" s="67"/>
      <c r="BO152" s="67"/>
      <c r="BP152" s="67"/>
      <c r="BQ152" s="67"/>
      <c r="BR152" s="67"/>
      <c r="BS152" s="67"/>
      <c r="BT152" s="67"/>
      <c r="BU152" s="67"/>
      <c r="BV152" s="67"/>
      <c r="BW152" s="67"/>
      <c r="BX152" s="67"/>
      <c r="BY152" s="67"/>
      <c r="BZ152" s="97" t="s">
        <v>293</v>
      </c>
      <c r="CA152" s="97"/>
      <c r="CB152" s="97"/>
      <c r="CC152" s="97"/>
      <c r="CD152" s="95">
        <v>0</v>
      </c>
      <c r="CE152" s="95"/>
      <c r="CF152" s="95"/>
      <c r="CG152" s="95"/>
      <c r="CH152" s="95"/>
    </row>
    <row r="153" spans="1:87" ht="12" customHeight="1" x14ac:dyDescent="0.2">
      <c r="A153" s="81" t="s">
        <v>294</v>
      </c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65">
        <v>890</v>
      </c>
      <c r="X153" s="65"/>
      <c r="Y153" s="66"/>
      <c r="Z153" s="159">
        <v>0</v>
      </c>
      <c r="AA153" s="124"/>
      <c r="AB153" s="124"/>
      <c r="AC153" s="124"/>
      <c r="AD153" s="124"/>
      <c r="AE153" s="124"/>
      <c r="AF153" s="124">
        <v>0</v>
      </c>
      <c r="AG153" s="124"/>
      <c r="AH153" s="124"/>
      <c r="AI153" s="124"/>
      <c r="AJ153" s="124"/>
      <c r="AK153" s="124"/>
      <c r="AL153" s="124">
        <v>0</v>
      </c>
      <c r="AM153" s="124"/>
      <c r="AN153" s="124"/>
      <c r="AO153" s="124"/>
      <c r="AP153" s="158"/>
    </row>
    <row r="154" spans="1:87" ht="12" customHeight="1" x14ac:dyDescent="0.2">
      <c r="A154" s="81" t="s">
        <v>295</v>
      </c>
      <c r="B154" s="81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65">
        <v>900</v>
      </c>
      <c r="X154" s="65"/>
      <c r="Y154" s="66"/>
      <c r="Z154" s="159">
        <v>0</v>
      </c>
      <c r="AA154" s="124"/>
      <c r="AB154" s="124"/>
      <c r="AC154" s="124"/>
      <c r="AD154" s="124"/>
      <c r="AE154" s="124"/>
      <c r="AF154" s="124">
        <v>0</v>
      </c>
      <c r="AG154" s="124"/>
      <c r="AH154" s="124"/>
      <c r="AI154" s="124"/>
      <c r="AJ154" s="124"/>
      <c r="AK154" s="124"/>
      <c r="AL154" s="124">
        <v>0</v>
      </c>
      <c r="AM154" s="124"/>
      <c r="AN154" s="124"/>
      <c r="AO154" s="124"/>
      <c r="AP154" s="158"/>
    </row>
    <row r="155" spans="1:87" ht="12" customHeight="1" x14ac:dyDescent="0.2">
      <c r="A155" s="81" t="s">
        <v>296</v>
      </c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65">
        <v>910</v>
      </c>
      <c r="X155" s="65"/>
      <c r="Y155" s="66"/>
      <c r="Z155" s="159">
        <v>0</v>
      </c>
      <c r="AA155" s="124"/>
      <c r="AB155" s="124"/>
      <c r="AC155" s="124"/>
      <c r="AD155" s="124"/>
      <c r="AE155" s="124"/>
      <c r="AF155" s="124">
        <v>0</v>
      </c>
      <c r="AG155" s="124"/>
      <c r="AH155" s="124"/>
      <c r="AI155" s="124"/>
      <c r="AJ155" s="124"/>
      <c r="AK155" s="124"/>
      <c r="AL155" s="124">
        <v>0</v>
      </c>
      <c r="AM155" s="124"/>
      <c r="AN155" s="124"/>
      <c r="AO155" s="124"/>
      <c r="AP155" s="158"/>
    </row>
    <row r="156" spans="1:87" ht="12" customHeight="1" x14ac:dyDescent="0.2">
      <c r="A156" s="81" t="s">
        <v>60</v>
      </c>
      <c r="B156" s="81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65">
        <v>920</v>
      </c>
      <c r="X156" s="65"/>
      <c r="Y156" s="66"/>
      <c r="Z156" s="160">
        <f>SUM(Z143:Z155)</f>
        <v>176</v>
      </c>
      <c r="AA156" s="123"/>
      <c r="AB156" s="123"/>
      <c r="AC156" s="123"/>
      <c r="AD156" s="123"/>
      <c r="AE156" s="123"/>
      <c r="AF156" s="123">
        <f>SUM(AF143:AF155)</f>
        <v>0</v>
      </c>
      <c r="AG156" s="123"/>
      <c r="AH156" s="123"/>
      <c r="AI156" s="123"/>
      <c r="AJ156" s="123"/>
      <c r="AK156" s="123"/>
      <c r="AL156" s="123">
        <f>SUM(AL143:AL155)</f>
        <v>0</v>
      </c>
      <c r="AM156" s="123"/>
      <c r="AN156" s="123"/>
      <c r="AO156" s="123"/>
      <c r="AP156" s="156"/>
      <c r="AR156" s="62" t="s">
        <v>297</v>
      </c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</row>
    <row r="157" spans="1:87" ht="12" customHeight="1" x14ac:dyDescent="0.2">
      <c r="A157" s="282" t="s">
        <v>298</v>
      </c>
      <c r="B157" s="282"/>
      <c r="C157" s="282"/>
      <c r="D157" s="282"/>
      <c r="E157" s="282"/>
      <c r="F157" s="282"/>
      <c r="G157" s="282"/>
      <c r="H157" s="282"/>
      <c r="I157" s="282"/>
      <c r="J157" s="282"/>
      <c r="K157" s="282"/>
      <c r="L157" s="282" t="s">
        <v>299</v>
      </c>
      <c r="M157" s="282"/>
      <c r="N157" s="282"/>
      <c r="O157" s="282"/>
      <c r="P157" s="282"/>
      <c r="Q157" s="282"/>
      <c r="R157" s="282"/>
      <c r="S157" s="282"/>
      <c r="T157" s="282"/>
      <c r="U157" s="282"/>
      <c r="V157" s="282"/>
      <c r="W157" s="282"/>
      <c r="X157" s="282"/>
      <c r="Y157" s="282"/>
      <c r="Z157" s="224"/>
      <c r="AA157" s="224"/>
      <c r="AB157" s="224"/>
      <c r="AC157" s="224"/>
      <c r="AD157" s="224"/>
      <c r="AE157" s="224"/>
      <c r="AF157" s="224"/>
      <c r="AG157" s="224"/>
      <c r="AH157" s="224"/>
      <c r="AI157" s="224"/>
      <c r="AJ157" s="33"/>
      <c r="AK157" s="33"/>
      <c r="AL157" s="33"/>
      <c r="AM157" s="33"/>
      <c r="AN157" s="33"/>
      <c r="AO157" s="33"/>
      <c r="AP157" s="33"/>
      <c r="AR157" s="109" t="s">
        <v>149</v>
      </c>
      <c r="AS157" s="110"/>
      <c r="AT157" s="110"/>
      <c r="AU157" s="110"/>
      <c r="AV157" s="110"/>
      <c r="AW157" s="110"/>
      <c r="AX157" s="110"/>
      <c r="AY157" s="110"/>
      <c r="AZ157" s="110"/>
      <c r="BA157" s="110"/>
      <c r="BB157" s="110"/>
      <c r="BC157" s="110"/>
      <c r="BD157" s="110"/>
      <c r="BE157" s="110"/>
      <c r="BF157" s="110"/>
      <c r="BG157" s="110"/>
      <c r="BH157" s="110"/>
      <c r="BI157" s="110"/>
      <c r="BJ157" s="110"/>
      <c r="BK157" s="110"/>
      <c r="BL157" s="110"/>
      <c r="BM157" s="110"/>
      <c r="BN157" s="110"/>
      <c r="BO157" s="110"/>
      <c r="BP157" s="110"/>
      <c r="BQ157" s="110"/>
      <c r="BR157" s="110"/>
      <c r="BS157" s="110"/>
      <c r="BT157" s="110"/>
      <c r="BU157" s="110"/>
      <c r="BV157" s="110"/>
      <c r="BW157" s="110"/>
      <c r="BX157" s="110"/>
      <c r="BY157" s="111"/>
      <c r="BZ157" s="109" t="s">
        <v>34</v>
      </c>
      <c r="CA157" s="110"/>
      <c r="CB157" s="111"/>
      <c r="CC157" s="109" t="s">
        <v>300</v>
      </c>
      <c r="CD157" s="110"/>
      <c r="CE157" s="110"/>
      <c r="CF157" s="110"/>
      <c r="CG157" s="110"/>
      <c r="CH157" s="110"/>
      <c r="CI157" s="111"/>
    </row>
    <row r="158" spans="1:87" ht="12" customHeight="1" x14ac:dyDescent="0.2">
      <c r="A158" s="13" t="s">
        <v>218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67" t="s">
        <v>301</v>
      </c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97" t="s">
        <v>302</v>
      </c>
      <c r="AK158" s="97"/>
      <c r="AL158" s="97"/>
      <c r="AM158" s="95">
        <v>0</v>
      </c>
      <c r="AN158" s="95"/>
      <c r="AO158" s="95"/>
      <c r="AP158" s="95"/>
      <c r="AR158" s="118"/>
      <c r="AS158" s="119"/>
      <c r="AT158" s="119"/>
      <c r="AU158" s="119"/>
      <c r="AV158" s="119"/>
      <c r="AW158" s="119"/>
      <c r="AX158" s="119"/>
      <c r="AY158" s="119"/>
      <c r="AZ158" s="119"/>
      <c r="BA158" s="119"/>
      <c r="BB158" s="119"/>
      <c r="BC158" s="119"/>
      <c r="BD158" s="119"/>
      <c r="BE158" s="119"/>
      <c r="BF158" s="119"/>
      <c r="BG158" s="119"/>
      <c r="BH158" s="119"/>
      <c r="BI158" s="119"/>
      <c r="BJ158" s="119"/>
      <c r="BK158" s="119"/>
      <c r="BL158" s="119"/>
      <c r="BM158" s="119"/>
      <c r="BN158" s="119"/>
      <c r="BO158" s="119"/>
      <c r="BP158" s="119"/>
      <c r="BQ158" s="119"/>
      <c r="BR158" s="119"/>
      <c r="BS158" s="119"/>
      <c r="BT158" s="119"/>
      <c r="BU158" s="119"/>
      <c r="BV158" s="119"/>
      <c r="BW158" s="119"/>
      <c r="BX158" s="119"/>
      <c r="BY158" s="120"/>
      <c r="BZ158" s="118"/>
      <c r="CA158" s="119"/>
      <c r="CB158" s="120"/>
      <c r="CC158" s="118"/>
      <c r="CD158" s="119"/>
      <c r="CE158" s="119"/>
      <c r="CF158" s="119"/>
      <c r="CG158" s="119"/>
      <c r="CH158" s="119"/>
      <c r="CI158" s="120"/>
    </row>
    <row r="159" spans="1:87" ht="12" customHeight="1" x14ac:dyDescent="0.2">
      <c r="A159" s="13" t="s">
        <v>218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67" t="s">
        <v>303</v>
      </c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97" t="s">
        <v>304</v>
      </c>
      <c r="AK159" s="97"/>
      <c r="AL159" s="97"/>
      <c r="AM159" s="96">
        <v>0</v>
      </c>
      <c r="AN159" s="96"/>
      <c r="AO159" s="96"/>
      <c r="AP159" s="96"/>
      <c r="AR159" s="83">
        <v>1</v>
      </c>
      <c r="AS159" s="83"/>
      <c r="AT159" s="83"/>
      <c r="AU159" s="83"/>
      <c r="AV159" s="83"/>
      <c r="AW159" s="83"/>
      <c r="AX159" s="83"/>
      <c r="AY159" s="83"/>
      <c r="AZ159" s="83"/>
      <c r="BA159" s="83"/>
      <c r="BB159" s="83"/>
      <c r="BC159" s="83"/>
      <c r="BD159" s="83"/>
      <c r="BE159" s="83"/>
      <c r="BF159" s="83"/>
      <c r="BG159" s="83"/>
      <c r="BH159" s="83"/>
      <c r="BI159" s="83"/>
      <c r="BJ159" s="83"/>
      <c r="BK159" s="83"/>
      <c r="BL159" s="83"/>
      <c r="BM159" s="83"/>
      <c r="BN159" s="83"/>
      <c r="BO159" s="83"/>
      <c r="BP159" s="83"/>
      <c r="BQ159" s="83"/>
      <c r="BR159" s="83"/>
      <c r="BS159" s="83"/>
      <c r="BT159" s="83"/>
      <c r="BU159" s="83"/>
      <c r="BV159" s="83"/>
      <c r="BW159" s="83"/>
      <c r="BX159" s="83"/>
      <c r="BY159" s="83"/>
      <c r="BZ159" s="83">
        <v>2</v>
      </c>
      <c r="CA159" s="83"/>
      <c r="CB159" s="83"/>
      <c r="CC159" s="82">
        <v>3</v>
      </c>
      <c r="CD159" s="82"/>
      <c r="CE159" s="82"/>
      <c r="CF159" s="82"/>
      <c r="CG159" s="82"/>
      <c r="CH159" s="82"/>
      <c r="CI159" s="82"/>
    </row>
    <row r="160" spans="1:87" ht="12" customHeight="1" x14ac:dyDescent="0.2">
      <c r="A160" s="13" t="s">
        <v>218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67" t="s">
        <v>305</v>
      </c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97" t="s">
        <v>306</v>
      </c>
      <c r="AK160" s="97"/>
      <c r="AL160" s="97"/>
      <c r="AM160" s="96">
        <v>0</v>
      </c>
      <c r="AN160" s="96"/>
      <c r="AO160" s="96"/>
      <c r="AP160" s="96"/>
      <c r="AR160" s="81" t="s">
        <v>307</v>
      </c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65">
        <v>960</v>
      </c>
      <c r="CA160" s="65"/>
      <c r="CB160" s="66"/>
      <c r="CC160" s="276">
        <v>0</v>
      </c>
      <c r="CD160" s="276"/>
      <c r="CE160" s="276"/>
      <c r="CF160" s="276"/>
      <c r="CG160" s="276"/>
      <c r="CH160" s="276"/>
      <c r="CI160" s="276"/>
    </row>
    <row r="161" spans="1:87" ht="12" customHeight="1" x14ac:dyDescent="0.2">
      <c r="A161" s="13" t="s">
        <v>218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67" t="s">
        <v>308</v>
      </c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97" t="s">
        <v>309</v>
      </c>
      <c r="AK161" s="97"/>
      <c r="AL161" s="97"/>
      <c r="AM161" s="96">
        <v>0</v>
      </c>
      <c r="AN161" s="96"/>
      <c r="AO161" s="96"/>
      <c r="AP161" s="96"/>
      <c r="AR161" s="146" t="s">
        <v>310</v>
      </c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  <c r="BI161" s="146"/>
      <c r="BJ161" s="146"/>
      <c r="BK161" s="146"/>
      <c r="BL161" s="146"/>
      <c r="BM161" s="146"/>
      <c r="BN161" s="146"/>
      <c r="BO161" s="146"/>
      <c r="BP161" s="146"/>
      <c r="BQ161" s="146"/>
      <c r="BR161" s="146"/>
      <c r="BS161" s="146"/>
      <c r="BT161" s="146"/>
      <c r="BU161" s="146"/>
      <c r="BV161" s="146"/>
      <c r="BW161" s="146"/>
      <c r="BX161" s="146"/>
      <c r="BY161" s="146"/>
      <c r="BZ161" s="65">
        <v>970</v>
      </c>
      <c r="CA161" s="65"/>
      <c r="CB161" s="66"/>
      <c r="CC161" s="276">
        <v>0</v>
      </c>
      <c r="CD161" s="276"/>
      <c r="CE161" s="276"/>
      <c r="CF161" s="276"/>
      <c r="CG161" s="276"/>
      <c r="CH161" s="276"/>
      <c r="CI161" s="276"/>
    </row>
    <row r="162" spans="1:87" ht="12" customHeight="1" x14ac:dyDescent="0.2">
      <c r="A162" s="67" t="s">
        <v>311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97" t="s">
        <v>312</v>
      </c>
      <c r="AK162" s="97"/>
      <c r="AL162" s="97"/>
      <c r="AM162" s="96">
        <v>0</v>
      </c>
      <c r="AN162" s="96"/>
      <c r="AO162" s="96"/>
      <c r="AP162" s="96"/>
      <c r="AR162" s="262" t="s">
        <v>313</v>
      </c>
      <c r="AS162" s="263"/>
      <c r="AT162" s="263"/>
      <c r="AU162" s="263"/>
      <c r="AV162" s="263"/>
      <c r="AW162" s="263"/>
      <c r="AX162" s="263"/>
      <c r="AY162" s="263"/>
      <c r="AZ162" s="263"/>
      <c r="BA162" s="263"/>
      <c r="BB162" s="263"/>
      <c r="BC162" s="263"/>
      <c r="BD162" s="263"/>
      <c r="BE162" s="263"/>
      <c r="BF162" s="263"/>
      <c r="BG162" s="263"/>
      <c r="BH162" s="263"/>
      <c r="BI162" s="263"/>
      <c r="BJ162" s="263"/>
      <c r="BK162" s="263"/>
      <c r="BL162" s="263"/>
      <c r="BM162" s="263"/>
      <c r="BN162" s="263"/>
      <c r="BO162" s="263"/>
      <c r="BP162" s="263"/>
      <c r="BQ162" s="263"/>
      <c r="BR162" s="263"/>
      <c r="BS162" s="263"/>
      <c r="BT162" s="263"/>
      <c r="BU162" s="263"/>
      <c r="BV162" s="263"/>
      <c r="BW162" s="263"/>
      <c r="BX162" s="263"/>
      <c r="BY162" s="264"/>
      <c r="BZ162" s="65">
        <v>980</v>
      </c>
      <c r="CA162" s="65"/>
      <c r="CB162" s="66"/>
      <c r="CC162" s="276">
        <v>0</v>
      </c>
      <c r="CD162" s="276"/>
      <c r="CE162" s="276"/>
      <c r="CF162" s="276"/>
      <c r="CG162" s="276"/>
      <c r="CH162" s="276"/>
      <c r="CI162" s="276"/>
    </row>
    <row r="163" spans="1:87" ht="12" customHeight="1" x14ac:dyDescent="0.2">
      <c r="A163" s="281" t="s">
        <v>314</v>
      </c>
      <c r="B163" s="281"/>
      <c r="C163" s="281"/>
      <c r="D163" s="281"/>
      <c r="E163" s="281"/>
      <c r="F163" s="281"/>
      <c r="G163" s="281"/>
      <c r="H163" s="281"/>
      <c r="I163" s="281"/>
      <c r="J163" s="281"/>
      <c r="K163" s="281"/>
      <c r="L163" s="154"/>
      <c r="M163" s="281"/>
      <c r="N163" s="281"/>
      <c r="O163" s="281"/>
      <c r="P163" s="281"/>
      <c r="Q163" s="281"/>
      <c r="R163" s="281"/>
      <c r="S163" s="153" t="s">
        <v>315</v>
      </c>
      <c r="T163" s="153"/>
      <c r="U163" s="153"/>
      <c r="V163" s="153"/>
      <c r="W163" s="153"/>
      <c r="X163" s="153"/>
      <c r="Y163" s="153"/>
      <c r="Z163" s="153"/>
      <c r="AA163" s="153"/>
      <c r="AB163" s="153"/>
      <c r="AC163" s="153"/>
      <c r="AD163" s="153"/>
      <c r="AE163" s="153"/>
      <c r="AF163" s="153"/>
      <c r="AG163" s="153"/>
      <c r="AH163" s="153"/>
      <c r="AI163" s="153"/>
      <c r="AJ163" s="97" t="s">
        <v>316</v>
      </c>
      <c r="AK163" s="97"/>
      <c r="AL163" s="97"/>
      <c r="AM163" s="280">
        <v>0</v>
      </c>
      <c r="AN163" s="280"/>
      <c r="AO163" s="280"/>
      <c r="AP163" s="280"/>
      <c r="AR163" s="277" t="s">
        <v>317</v>
      </c>
      <c r="AS163" s="278"/>
      <c r="AT163" s="278"/>
      <c r="AU163" s="278"/>
      <c r="AV163" s="278"/>
      <c r="AW163" s="278"/>
      <c r="AX163" s="278"/>
      <c r="AY163" s="278"/>
      <c r="AZ163" s="278"/>
      <c r="BA163" s="278"/>
      <c r="BB163" s="278"/>
      <c r="BC163" s="278"/>
      <c r="BD163" s="278"/>
      <c r="BE163" s="278"/>
      <c r="BF163" s="278"/>
      <c r="BG163" s="278"/>
      <c r="BH163" s="278"/>
      <c r="BI163" s="278"/>
      <c r="BJ163" s="278"/>
      <c r="BK163" s="278"/>
      <c r="BL163" s="278"/>
      <c r="BM163" s="278"/>
      <c r="BN163" s="278"/>
      <c r="BO163" s="278"/>
      <c r="BP163" s="278"/>
      <c r="BQ163" s="278"/>
      <c r="BR163" s="278"/>
      <c r="BS163" s="278"/>
      <c r="BT163" s="278"/>
      <c r="BU163" s="278"/>
      <c r="BV163" s="278"/>
      <c r="BW163" s="278"/>
      <c r="BX163" s="278"/>
      <c r="BY163" s="279"/>
      <c r="BZ163" s="65"/>
      <c r="CA163" s="65"/>
      <c r="CB163" s="66"/>
      <c r="CC163" s="276"/>
      <c r="CD163" s="276"/>
      <c r="CE163" s="276"/>
      <c r="CF163" s="276"/>
      <c r="CG163" s="276"/>
      <c r="CH163" s="276"/>
      <c r="CI163" s="276"/>
    </row>
    <row r="164" spans="1:87" ht="3.75" customHeight="1" x14ac:dyDescent="0.2">
      <c r="A164" s="28"/>
      <c r="B164" s="28"/>
      <c r="C164" s="28"/>
      <c r="D164" s="28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27"/>
      <c r="AN164" s="27"/>
      <c r="AO164" s="27"/>
      <c r="AP164" s="27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25"/>
      <c r="CA164" s="25"/>
      <c r="CB164" s="25"/>
      <c r="CC164" s="34"/>
      <c r="CD164" s="34"/>
      <c r="CE164" s="34"/>
      <c r="CF164" s="34"/>
      <c r="CG164" s="34"/>
      <c r="CH164" s="34"/>
      <c r="CI164" s="34"/>
    </row>
    <row r="165" spans="1:87" ht="12" customHeight="1" x14ac:dyDescent="0.2">
      <c r="A165" s="275" t="s">
        <v>318</v>
      </c>
      <c r="B165" s="275"/>
      <c r="C165" s="275"/>
      <c r="D165" s="275"/>
      <c r="E165" s="275"/>
      <c r="F165" s="275"/>
      <c r="G165" s="275"/>
      <c r="H165" s="275"/>
      <c r="I165" s="275"/>
      <c r="J165" s="275"/>
      <c r="K165" s="275"/>
      <c r="L165" s="275"/>
      <c r="M165" s="275"/>
      <c r="N165" s="275"/>
      <c r="O165" s="275"/>
      <c r="P165" s="275"/>
      <c r="Q165" s="275"/>
      <c r="R165" s="275"/>
      <c r="S165" s="275"/>
      <c r="T165" s="275"/>
      <c r="U165" s="275"/>
      <c r="V165" s="275"/>
      <c r="W165" s="275"/>
      <c r="X165" s="275"/>
      <c r="Y165" s="275"/>
      <c r="Z165" s="275"/>
      <c r="AA165" s="275"/>
      <c r="AB165" s="275"/>
      <c r="AC165" s="275"/>
      <c r="AD165" s="275"/>
      <c r="AE165" s="275"/>
      <c r="AF165" s="275"/>
      <c r="AG165" s="275"/>
      <c r="AH165" s="275"/>
      <c r="AI165" s="275"/>
      <c r="AJ165" s="275"/>
      <c r="AK165" s="275"/>
      <c r="AL165" s="275"/>
      <c r="AM165" s="275"/>
      <c r="AN165" s="275"/>
      <c r="AO165" s="275"/>
      <c r="AP165" s="275"/>
    </row>
    <row r="166" spans="1:87" ht="5.25" customHeight="1" x14ac:dyDescent="0.2"/>
    <row r="167" spans="1:87" ht="12" customHeight="1" x14ac:dyDescent="0.2">
      <c r="A167" s="62" t="s">
        <v>319</v>
      </c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R167" s="62" t="s">
        <v>320</v>
      </c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</row>
    <row r="168" spans="1:87" ht="12" customHeight="1" x14ac:dyDescent="0.2">
      <c r="A168" s="52" t="s">
        <v>149</v>
      </c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 t="s">
        <v>34</v>
      </c>
      <c r="AH168" s="52"/>
      <c r="AI168" s="52"/>
      <c r="AJ168" s="52" t="s">
        <v>300</v>
      </c>
      <c r="AK168" s="52"/>
      <c r="AL168" s="52"/>
      <c r="AM168" s="52"/>
      <c r="AN168" s="52"/>
      <c r="AO168" s="52"/>
      <c r="AP168" s="52"/>
      <c r="AR168" s="52" t="s">
        <v>149</v>
      </c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 t="s">
        <v>34</v>
      </c>
      <c r="CA168" s="52"/>
      <c r="CB168" s="52"/>
      <c r="CC168" s="52" t="s">
        <v>300</v>
      </c>
      <c r="CD168" s="52"/>
      <c r="CE168" s="52"/>
      <c r="CF168" s="52"/>
      <c r="CG168" s="52"/>
      <c r="CH168" s="52"/>
      <c r="CI168" s="52"/>
    </row>
    <row r="169" spans="1:87" ht="12" customHeight="1" x14ac:dyDescent="0.2">
      <c r="A169" s="83">
        <v>1</v>
      </c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83"/>
      <c r="AD169" s="83"/>
      <c r="AE169" s="83"/>
      <c r="AF169" s="83"/>
      <c r="AG169" s="65">
        <v>2</v>
      </c>
      <c r="AH169" s="65"/>
      <c r="AI169" s="65"/>
      <c r="AJ169" s="58">
        <v>3</v>
      </c>
      <c r="AK169" s="58"/>
      <c r="AL169" s="58"/>
      <c r="AM169" s="58"/>
      <c r="AN169" s="58"/>
      <c r="AO169" s="58"/>
      <c r="AP169" s="58"/>
      <c r="AR169" s="83">
        <v>1</v>
      </c>
      <c r="AS169" s="83"/>
      <c r="AT169" s="83"/>
      <c r="AU169" s="83"/>
      <c r="AV169" s="83"/>
      <c r="AW169" s="83"/>
      <c r="AX169" s="83"/>
      <c r="AY169" s="83"/>
      <c r="AZ169" s="83"/>
      <c r="BA169" s="83"/>
      <c r="BB169" s="83"/>
      <c r="BC169" s="83"/>
      <c r="BD169" s="83"/>
      <c r="BE169" s="83"/>
      <c r="BF169" s="83"/>
      <c r="BG169" s="83"/>
      <c r="BH169" s="83"/>
      <c r="BI169" s="83"/>
      <c r="BJ169" s="83"/>
      <c r="BK169" s="83"/>
      <c r="BL169" s="83"/>
      <c r="BM169" s="83"/>
      <c r="BN169" s="83"/>
      <c r="BO169" s="83"/>
      <c r="BP169" s="83"/>
      <c r="BQ169" s="83"/>
      <c r="BR169" s="83"/>
      <c r="BS169" s="83"/>
      <c r="BT169" s="83"/>
      <c r="BU169" s="83"/>
      <c r="BV169" s="83"/>
      <c r="BW169" s="83"/>
      <c r="BX169" s="83"/>
      <c r="BY169" s="83"/>
      <c r="BZ169" s="65">
        <v>2</v>
      </c>
      <c r="CA169" s="65"/>
      <c r="CB169" s="65"/>
      <c r="CC169" s="58">
        <v>3</v>
      </c>
      <c r="CD169" s="58"/>
      <c r="CE169" s="58"/>
      <c r="CF169" s="58"/>
      <c r="CG169" s="58"/>
      <c r="CH169" s="58"/>
      <c r="CI169" s="58"/>
    </row>
    <row r="170" spans="1:87" ht="12" customHeight="1" x14ac:dyDescent="0.2">
      <c r="A170" s="81" t="s">
        <v>321</v>
      </c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65">
        <v>1110</v>
      </c>
      <c r="AH170" s="65"/>
      <c r="AI170" s="66"/>
      <c r="AJ170" s="267"/>
      <c r="AK170" s="267"/>
      <c r="AL170" s="267"/>
      <c r="AM170" s="267"/>
      <c r="AN170" s="267"/>
      <c r="AO170" s="267"/>
      <c r="AP170" s="267"/>
      <c r="AR170" s="81" t="s">
        <v>322</v>
      </c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65">
        <v>1300</v>
      </c>
      <c r="CA170" s="65"/>
      <c r="CB170" s="66"/>
      <c r="CC170" s="198">
        <v>2471</v>
      </c>
      <c r="CD170" s="199"/>
      <c r="CE170" s="199"/>
      <c r="CF170" s="199"/>
      <c r="CG170" s="199"/>
      <c r="CH170" s="199"/>
      <c r="CI170" s="208"/>
    </row>
    <row r="171" spans="1:87" ht="12" customHeight="1" x14ac:dyDescent="0.2">
      <c r="A171" s="81" t="s">
        <v>323</v>
      </c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65"/>
      <c r="AH171" s="65"/>
      <c r="AI171" s="66"/>
      <c r="AJ171" s="267"/>
      <c r="AK171" s="267"/>
      <c r="AL171" s="267"/>
      <c r="AM171" s="267"/>
      <c r="AN171" s="267"/>
      <c r="AO171" s="267"/>
      <c r="AP171" s="267"/>
      <c r="AQ171" s="31"/>
      <c r="AR171" s="146" t="s">
        <v>324</v>
      </c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  <c r="BI171" s="146"/>
      <c r="BJ171" s="146"/>
      <c r="BK171" s="146"/>
      <c r="BL171" s="146"/>
      <c r="BM171" s="146"/>
      <c r="BN171" s="146"/>
      <c r="BO171" s="146"/>
      <c r="BP171" s="146"/>
      <c r="BQ171" s="146"/>
      <c r="BR171" s="146"/>
      <c r="BS171" s="146"/>
      <c r="BT171" s="146"/>
      <c r="BU171" s="146"/>
      <c r="BV171" s="146"/>
      <c r="BW171" s="146"/>
      <c r="BX171" s="146"/>
      <c r="BY171" s="146"/>
      <c r="BZ171" s="65">
        <v>1310</v>
      </c>
      <c r="CA171" s="65"/>
      <c r="CB171" s="66"/>
      <c r="CC171" s="159"/>
      <c r="CD171" s="124"/>
      <c r="CE171" s="124"/>
      <c r="CF171" s="124"/>
      <c r="CG171" s="124"/>
      <c r="CH171" s="124"/>
      <c r="CI171" s="158"/>
    </row>
    <row r="172" spans="1:87" ht="12" customHeight="1" x14ac:dyDescent="0.2">
      <c r="A172" s="81" t="s">
        <v>325</v>
      </c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65">
        <v>1120</v>
      </c>
      <c r="AH172" s="65"/>
      <c r="AI172" s="66"/>
      <c r="AJ172" s="267">
        <v>0</v>
      </c>
      <c r="AK172" s="267"/>
      <c r="AL172" s="267"/>
      <c r="AM172" s="267"/>
      <c r="AN172" s="267"/>
      <c r="AO172" s="267"/>
      <c r="AP172" s="267"/>
      <c r="AR172" s="262" t="s">
        <v>326</v>
      </c>
      <c r="AS172" s="263"/>
      <c r="AT172" s="263"/>
      <c r="AU172" s="263"/>
      <c r="AV172" s="263"/>
      <c r="AW172" s="263"/>
      <c r="AX172" s="263"/>
      <c r="AY172" s="263"/>
      <c r="AZ172" s="263"/>
      <c r="BA172" s="263"/>
      <c r="BB172" s="263"/>
      <c r="BC172" s="263"/>
      <c r="BD172" s="263"/>
      <c r="BE172" s="263"/>
      <c r="BF172" s="263"/>
      <c r="BG172" s="263"/>
      <c r="BH172" s="263"/>
      <c r="BI172" s="263"/>
      <c r="BJ172" s="263"/>
      <c r="BK172" s="263"/>
      <c r="BL172" s="263"/>
      <c r="BM172" s="263"/>
      <c r="BN172" s="263"/>
      <c r="BO172" s="263"/>
      <c r="BP172" s="263"/>
      <c r="BQ172" s="263"/>
      <c r="BR172" s="263"/>
      <c r="BS172" s="263"/>
      <c r="BT172" s="263"/>
      <c r="BU172" s="263"/>
      <c r="BV172" s="263"/>
      <c r="BW172" s="263"/>
      <c r="BX172" s="263"/>
      <c r="BY172" s="264"/>
      <c r="BZ172" s="115">
        <v>1311</v>
      </c>
      <c r="CA172" s="116"/>
      <c r="CB172" s="116"/>
      <c r="CC172" s="179">
        <v>0</v>
      </c>
      <c r="CD172" s="174"/>
      <c r="CE172" s="174"/>
      <c r="CF172" s="174"/>
      <c r="CG172" s="174"/>
      <c r="CH172" s="174"/>
      <c r="CI172" s="175"/>
    </row>
    <row r="173" spans="1:87" ht="12" customHeight="1" x14ac:dyDescent="0.2">
      <c r="A173" s="81" t="s">
        <v>327</v>
      </c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65">
        <v>1130</v>
      </c>
      <c r="AH173" s="65"/>
      <c r="AI173" s="66"/>
      <c r="AJ173" s="267">
        <v>0</v>
      </c>
      <c r="AK173" s="267"/>
      <c r="AL173" s="267"/>
      <c r="AM173" s="267"/>
      <c r="AN173" s="267"/>
      <c r="AO173" s="267"/>
      <c r="AP173" s="267"/>
      <c r="AR173" s="151" t="s">
        <v>328</v>
      </c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  <c r="BI173" s="152"/>
      <c r="BJ173" s="152"/>
      <c r="BK173" s="152"/>
      <c r="BL173" s="152"/>
      <c r="BM173" s="152"/>
      <c r="BN173" s="152"/>
      <c r="BO173" s="152"/>
      <c r="BP173" s="152"/>
      <c r="BQ173" s="152"/>
      <c r="BR173" s="152"/>
      <c r="BS173" s="152"/>
      <c r="BT173" s="152"/>
      <c r="BU173" s="152"/>
      <c r="BV173" s="152"/>
      <c r="BW173" s="152"/>
      <c r="BX173" s="152"/>
      <c r="BY173" s="265"/>
      <c r="BZ173" s="183"/>
      <c r="CA173" s="184"/>
      <c r="CB173" s="184"/>
      <c r="CC173" s="181"/>
      <c r="CD173" s="177"/>
      <c r="CE173" s="177"/>
      <c r="CF173" s="177"/>
      <c r="CG173" s="177"/>
      <c r="CH173" s="177"/>
      <c r="CI173" s="178"/>
    </row>
    <row r="174" spans="1:87" ht="12" customHeight="1" x14ac:dyDescent="0.2">
      <c r="A174" s="81" t="s">
        <v>329</v>
      </c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65">
        <v>1140</v>
      </c>
      <c r="AH174" s="65"/>
      <c r="AI174" s="66"/>
      <c r="AJ174" s="267">
        <v>0</v>
      </c>
      <c r="AK174" s="267"/>
      <c r="AL174" s="267"/>
      <c r="AM174" s="267"/>
      <c r="AN174" s="267"/>
      <c r="AO174" s="267"/>
      <c r="AP174" s="267"/>
      <c r="AR174" s="145" t="s">
        <v>330</v>
      </c>
      <c r="AS174" s="145"/>
      <c r="AT174" s="145"/>
      <c r="AU174" s="145"/>
      <c r="AV174" s="145"/>
      <c r="AW174" s="145"/>
      <c r="AX174" s="145"/>
      <c r="AY174" s="145"/>
      <c r="AZ174" s="145"/>
      <c r="BA174" s="145"/>
      <c r="BB174" s="145"/>
      <c r="BC174" s="145"/>
      <c r="BD174" s="145"/>
      <c r="BE174" s="145"/>
      <c r="BF174" s="145"/>
      <c r="BG174" s="145"/>
      <c r="BH174" s="145"/>
      <c r="BI174" s="145"/>
      <c r="BJ174" s="145"/>
      <c r="BK174" s="145"/>
      <c r="BL174" s="145"/>
      <c r="BM174" s="145"/>
      <c r="BN174" s="145"/>
      <c r="BO174" s="145"/>
      <c r="BP174" s="145"/>
      <c r="BQ174" s="145"/>
      <c r="BR174" s="145"/>
      <c r="BS174" s="145"/>
      <c r="BT174" s="145"/>
      <c r="BU174" s="145"/>
      <c r="BV174" s="145"/>
      <c r="BW174" s="145"/>
      <c r="BX174" s="145"/>
      <c r="BY174" s="145"/>
      <c r="BZ174" s="65">
        <v>1312</v>
      </c>
      <c r="CA174" s="65"/>
      <c r="CB174" s="66"/>
      <c r="CC174" s="159"/>
      <c r="CD174" s="124"/>
      <c r="CE174" s="124"/>
      <c r="CF174" s="124"/>
      <c r="CG174" s="124"/>
      <c r="CH174" s="124"/>
      <c r="CI174" s="158"/>
    </row>
    <row r="175" spans="1:87" ht="12" customHeight="1" x14ac:dyDescent="0.2">
      <c r="A175" s="81" t="s">
        <v>331</v>
      </c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65">
        <v>1150</v>
      </c>
      <c r="AH175" s="65"/>
      <c r="AI175" s="66"/>
      <c r="AJ175" s="267">
        <v>0</v>
      </c>
      <c r="AK175" s="267"/>
      <c r="AL175" s="267"/>
      <c r="AM175" s="267"/>
      <c r="AN175" s="267"/>
      <c r="AO175" s="267"/>
      <c r="AP175" s="267"/>
      <c r="AR175" s="81" t="s">
        <v>332</v>
      </c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  <c r="BN175" s="81"/>
      <c r="BO175" s="81"/>
      <c r="BP175" s="81"/>
      <c r="BQ175" s="81"/>
      <c r="BR175" s="81"/>
      <c r="BS175" s="81"/>
      <c r="BT175" s="81"/>
      <c r="BU175" s="81"/>
      <c r="BV175" s="81"/>
      <c r="BW175" s="81"/>
      <c r="BX175" s="81"/>
      <c r="BY175" s="81"/>
      <c r="BZ175" s="65">
        <v>1313</v>
      </c>
      <c r="CA175" s="65"/>
      <c r="CB175" s="66"/>
      <c r="CC175" s="159">
        <v>0</v>
      </c>
      <c r="CD175" s="124"/>
      <c r="CE175" s="124"/>
      <c r="CF175" s="124"/>
      <c r="CG175" s="124"/>
      <c r="CH175" s="124"/>
      <c r="CI175" s="158"/>
    </row>
    <row r="176" spans="1:87" ht="12" customHeight="1" x14ac:dyDescent="0.2">
      <c r="A176" s="268" t="s">
        <v>333</v>
      </c>
      <c r="B176" s="269"/>
      <c r="C176" s="269"/>
      <c r="D176" s="269"/>
      <c r="E176" s="269"/>
      <c r="F176" s="269"/>
      <c r="G176" s="269"/>
      <c r="H176" s="269"/>
      <c r="I176" s="269"/>
      <c r="J176" s="269"/>
      <c r="K176" s="269"/>
      <c r="L176" s="269"/>
      <c r="M176" s="269"/>
      <c r="N176" s="269"/>
      <c r="O176" s="269"/>
      <c r="P176" s="269"/>
      <c r="Q176" s="269"/>
      <c r="R176" s="269"/>
      <c r="S176" s="269"/>
      <c r="T176" s="269"/>
      <c r="U176" s="269"/>
      <c r="V176" s="269"/>
      <c r="W176" s="269"/>
      <c r="X176" s="269"/>
      <c r="Y176" s="269"/>
      <c r="Z176" s="269"/>
      <c r="AA176" s="269"/>
      <c r="AB176" s="269"/>
      <c r="AC176" s="269"/>
      <c r="AD176" s="269"/>
      <c r="AE176" s="269"/>
      <c r="AF176" s="270"/>
      <c r="AG176" s="66">
        <v>1160</v>
      </c>
      <c r="AH176" s="69"/>
      <c r="AI176" s="271"/>
      <c r="AJ176" s="272"/>
      <c r="AK176" s="273"/>
      <c r="AL176" s="273"/>
      <c r="AM176" s="273"/>
      <c r="AN176" s="273"/>
      <c r="AO176" s="273"/>
      <c r="AP176" s="274"/>
      <c r="AR176" s="81" t="s">
        <v>334</v>
      </c>
      <c r="AS176" s="81"/>
      <c r="AT176" s="81"/>
      <c r="AU176" s="81"/>
      <c r="AV176" s="81"/>
      <c r="AW176" s="81"/>
      <c r="AX176" s="81"/>
      <c r="AY176" s="81"/>
      <c r="AZ176" s="81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1"/>
      <c r="BL176" s="81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1"/>
      <c r="BX176" s="81"/>
      <c r="BY176" s="81"/>
      <c r="BZ176" s="65">
        <v>1314</v>
      </c>
      <c r="CA176" s="65"/>
      <c r="CB176" s="66"/>
      <c r="CC176" s="159">
        <v>0</v>
      </c>
      <c r="CD176" s="124"/>
      <c r="CE176" s="124"/>
      <c r="CF176" s="124"/>
      <c r="CG176" s="124"/>
      <c r="CH176" s="124"/>
      <c r="CI176" s="158"/>
    </row>
    <row r="177" spans="1:87" ht="12" customHeight="1" x14ac:dyDescent="0.2">
      <c r="AR177" s="81" t="s">
        <v>335</v>
      </c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65">
        <v>1315</v>
      </c>
      <c r="CA177" s="65"/>
      <c r="CB177" s="66"/>
      <c r="CC177" s="159">
        <v>0</v>
      </c>
      <c r="CD177" s="124"/>
      <c r="CE177" s="124"/>
      <c r="CF177" s="124"/>
      <c r="CG177" s="124"/>
      <c r="CH177" s="124"/>
      <c r="CI177" s="158"/>
    </row>
    <row r="178" spans="1:87" ht="12" customHeight="1" x14ac:dyDescent="0.2">
      <c r="AR178" s="81" t="s">
        <v>15</v>
      </c>
      <c r="AS178" s="81"/>
      <c r="AT178" s="81"/>
      <c r="AU178" s="81"/>
      <c r="AV178" s="81"/>
      <c r="AW178" s="81"/>
      <c r="AX178" s="81"/>
      <c r="AY178" s="81"/>
      <c r="AZ178" s="81"/>
      <c r="BA178" s="81"/>
      <c r="BB178" s="81"/>
      <c r="BC178" s="81"/>
      <c r="BD178" s="81"/>
      <c r="BE178" s="81"/>
      <c r="BF178" s="81"/>
      <c r="BG178" s="81"/>
      <c r="BH178" s="81"/>
      <c r="BI178" s="81"/>
      <c r="BJ178" s="81"/>
      <c r="BK178" s="81"/>
      <c r="BL178" s="81"/>
      <c r="BM178" s="81"/>
      <c r="BN178" s="81"/>
      <c r="BO178" s="81"/>
      <c r="BP178" s="81"/>
      <c r="BQ178" s="81"/>
      <c r="BR178" s="81"/>
      <c r="BS178" s="81"/>
      <c r="BT178" s="81"/>
      <c r="BU178" s="81"/>
      <c r="BV178" s="81"/>
      <c r="BW178" s="81"/>
      <c r="BX178" s="81"/>
      <c r="BY178" s="81"/>
      <c r="BZ178" s="65">
        <v>1316</v>
      </c>
      <c r="CA178" s="65"/>
      <c r="CB178" s="66"/>
      <c r="CC178" s="159">
        <v>0</v>
      </c>
      <c r="CD178" s="124"/>
      <c r="CE178" s="124"/>
      <c r="CF178" s="124"/>
      <c r="CG178" s="124"/>
      <c r="CH178" s="124"/>
      <c r="CI178" s="158"/>
    </row>
    <row r="179" spans="1:87" ht="12" customHeight="1" x14ac:dyDescent="0.2">
      <c r="A179" s="62" t="s">
        <v>336</v>
      </c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R179" s="81" t="s">
        <v>15</v>
      </c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  <c r="BN179" s="81"/>
      <c r="BO179" s="81"/>
      <c r="BP179" s="81"/>
      <c r="BQ179" s="81"/>
      <c r="BR179" s="81"/>
      <c r="BS179" s="81"/>
      <c r="BT179" s="81"/>
      <c r="BU179" s="81"/>
      <c r="BV179" s="81"/>
      <c r="BW179" s="81"/>
      <c r="BX179" s="81"/>
      <c r="BY179" s="81"/>
      <c r="BZ179" s="65">
        <v>1317</v>
      </c>
      <c r="CA179" s="65"/>
      <c r="CB179" s="66"/>
      <c r="CC179" s="160">
        <v>0</v>
      </c>
      <c r="CD179" s="123"/>
      <c r="CE179" s="123"/>
      <c r="CF179" s="123"/>
      <c r="CG179" s="123"/>
      <c r="CH179" s="123"/>
      <c r="CI179" s="156"/>
    </row>
    <row r="180" spans="1:87" ht="24" customHeight="1" x14ac:dyDescent="0.2">
      <c r="A180" s="52" t="s">
        <v>149</v>
      </c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 t="s">
        <v>34</v>
      </c>
      <c r="AH180" s="52"/>
      <c r="AI180" s="52"/>
      <c r="AJ180" s="52" t="s">
        <v>300</v>
      </c>
      <c r="AK180" s="52"/>
      <c r="AL180" s="52"/>
      <c r="AM180" s="52"/>
      <c r="AN180" s="52"/>
      <c r="AO180" s="52"/>
      <c r="AP180" s="52"/>
    </row>
    <row r="181" spans="1:87" ht="12" customHeight="1" x14ac:dyDescent="0.2">
      <c r="A181" s="83">
        <v>1</v>
      </c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  <c r="AF181" s="83"/>
      <c r="AG181" s="65">
        <v>2</v>
      </c>
      <c r="AH181" s="65"/>
      <c r="AI181" s="65"/>
      <c r="AJ181" s="58">
        <v>3</v>
      </c>
      <c r="AK181" s="58"/>
      <c r="AL181" s="58"/>
      <c r="AM181" s="58"/>
      <c r="AN181" s="58"/>
      <c r="AO181" s="58"/>
      <c r="AP181" s="58"/>
    </row>
    <row r="182" spans="1:87" ht="12" customHeight="1" x14ac:dyDescent="0.2">
      <c r="A182" s="146" t="s">
        <v>337</v>
      </c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46"/>
      <c r="Y182" s="146"/>
      <c r="Z182" s="146"/>
      <c r="AA182" s="146"/>
      <c r="AB182" s="146"/>
      <c r="AC182" s="146"/>
      <c r="AD182" s="146"/>
      <c r="AE182" s="146"/>
      <c r="AF182" s="146"/>
      <c r="AG182" s="65">
        <v>1210</v>
      </c>
      <c r="AH182" s="65"/>
      <c r="AI182" s="66"/>
      <c r="AJ182" s="198">
        <v>0</v>
      </c>
      <c r="AK182" s="199"/>
      <c r="AL182" s="199"/>
      <c r="AM182" s="199"/>
      <c r="AN182" s="199"/>
      <c r="AO182" s="199"/>
      <c r="AP182" s="208"/>
    </row>
    <row r="183" spans="1:87" ht="12" customHeight="1" x14ac:dyDescent="0.2">
      <c r="A183" s="262" t="s">
        <v>338</v>
      </c>
      <c r="B183" s="263"/>
      <c r="C183" s="263"/>
      <c r="D183" s="263"/>
      <c r="E183" s="263"/>
      <c r="F183" s="263"/>
      <c r="G183" s="263"/>
      <c r="H183" s="263"/>
      <c r="I183" s="263"/>
      <c r="J183" s="263"/>
      <c r="K183" s="263"/>
      <c r="L183" s="263"/>
      <c r="M183" s="263"/>
      <c r="N183" s="263"/>
      <c r="O183" s="263"/>
      <c r="P183" s="263"/>
      <c r="Q183" s="263"/>
      <c r="R183" s="263"/>
      <c r="S183" s="263"/>
      <c r="T183" s="263"/>
      <c r="U183" s="263"/>
      <c r="V183" s="263"/>
      <c r="W183" s="263"/>
      <c r="X183" s="263"/>
      <c r="Y183" s="263"/>
      <c r="Z183" s="263"/>
      <c r="AA183" s="263"/>
      <c r="AB183" s="263"/>
      <c r="AC183" s="263"/>
      <c r="AD183" s="263"/>
      <c r="AE183" s="263"/>
      <c r="AF183" s="264"/>
      <c r="AG183" s="115">
        <v>1220</v>
      </c>
      <c r="AH183" s="116"/>
      <c r="AI183" s="116"/>
      <c r="AJ183" s="179">
        <v>0</v>
      </c>
      <c r="AK183" s="174"/>
      <c r="AL183" s="174"/>
      <c r="AM183" s="174"/>
      <c r="AN183" s="174"/>
      <c r="AO183" s="174"/>
      <c r="AP183" s="175"/>
    </row>
    <row r="184" spans="1:87" ht="12" customHeight="1" x14ac:dyDescent="0.2">
      <c r="A184" s="151" t="s">
        <v>339</v>
      </c>
      <c r="B184" s="152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  <c r="AA184" s="152"/>
      <c r="AB184" s="152"/>
      <c r="AC184" s="152"/>
      <c r="AD184" s="152"/>
      <c r="AE184" s="152"/>
      <c r="AF184" s="265"/>
      <c r="AG184" s="183"/>
      <c r="AH184" s="184"/>
      <c r="AI184" s="184"/>
      <c r="AJ184" s="181"/>
      <c r="AK184" s="177"/>
      <c r="AL184" s="177"/>
      <c r="AM184" s="177"/>
      <c r="AN184" s="177"/>
      <c r="AO184" s="177"/>
      <c r="AP184" s="178"/>
    </row>
    <row r="185" spans="1:87" ht="12" customHeight="1" x14ac:dyDescent="0.2">
      <c r="A185" s="266" t="s">
        <v>340</v>
      </c>
      <c r="B185" s="266"/>
      <c r="C185" s="266"/>
      <c r="D185" s="266"/>
      <c r="E185" s="266"/>
      <c r="F185" s="266"/>
      <c r="G185" s="266"/>
      <c r="H185" s="266"/>
      <c r="I185" s="266"/>
      <c r="J185" s="266"/>
      <c r="K185" s="266"/>
      <c r="L185" s="266"/>
      <c r="M185" s="266"/>
      <c r="N185" s="266"/>
      <c r="O185" s="266"/>
      <c r="P185" s="266"/>
      <c r="Q185" s="266"/>
      <c r="R185" s="266"/>
      <c r="S185" s="266"/>
      <c r="T185" s="266"/>
      <c r="U185" s="266"/>
      <c r="V185" s="266"/>
      <c r="W185" s="266"/>
      <c r="X185" s="266"/>
      <c r="Y185" s="266"/>
      <c r="Z185" s="266"/>
      <c r="AA185" s="266"/>
      <c r="AB185" s="266"/>
      <c r="AC185" s="266"/>
      <c r="AD185" s="266"/>
      <c r="AE185" s="266"/>
      <c r="AF185" s="266"/>
      <c r="AG185" s="65">
        <v>1225</v>
      </c>
      <c r="AH185" s="65"/>
      <c r="AI185" s="66"/>
      <c r="AJ185" s="159">
        <v>0</v>
      </c>
      <c r="AK185" s="124"/>
      <c r="AL185" s="124"/>
      <c r="AM185" s="124"/>
      <c r="AN185" s="124"/>
      <c r="AO185" s="124"/>
      <c r="AP185" s="158"/>
    </row>
    <row r="186" spans="1:87" ht="12" customHeight="1" x14ac:dyDescent="0.2">
      <c r="A186" s="262" t="s">
        <v>341</v>
      </c>
      <c r="B186" s="263"/>
      <c r="C186" s="263"/>
      <c r="D186" s="263"/>
      <c r="E186" s="263"/>
      <c r="F186" s="263"/>
      <c r="G186" s="263"/>
      <c r="H186" s="263"/>
      <c r="I186" s="263"/>
      <c r="J186" s="263"/>
      <c r="K186" s="263"/>
      <c r="L186" s="263"/>
      <c r="M186" s="263"/>
      <c r="N186" s="263"/>
      <c r="O186" s="263"/>
      <c r="P186" s="263"/>
      <c r="Q186" s="263"/>
      <c r="R186" s="263"/>
      <c r="S186" s="263"/>
      <c r="T186" s="263"/>
      <c r="U186" s="263"/>
      <c r="V186" s="263"/>
      <c r="W186" s="263"/>
      <c r="X186" s="263"/>
      <c r="Y186" s="263"/>
      <c r="Z186" s="263"/>
      <c r="AA186" s="263"/>
      <c r="AB186" s="263"/>
      <c r="AC186" s="263"/>
      <c r="AD186" s="263"/>
      <c r="AE186" s="263"/>
      <c r="AF186" s="264"/>
      <c r="AG186" s="115">
        <v>1230</v>
      </c>
      <c r="AH186" s="116"/>
      <c r="AI186" s="116"/>
      <c r="AJ186" s="179">
        <v>0</v>
      </c>
      <c r="AK186" s="174"/>
      <c r="AL186" s="174"/>
      <c r="AM186" s="174"/>
      <c r="AN186" s="174"/>
      <c r="AO186" s="174"/>
      <c r="AP186" s="175"/>
    </row>
    <row r="187" spans="1:87" ht="12" customHeight="1" x14ac:dyDescent="0.2">
      <c r="A187" s="151" t="s">
        <v>339</v>
      </c>
      <c r="B187" s="152"/>
      <c r="C187" s="152"/>
      <c r="D187" s="152"/>
      <c r="E187" s="152"/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  <c r="AA187" s="152"/>
      <c r="AB187" s="152"/>
      <c r="AC187" s="152"/>
      <c r="AD187" s="152"/>
      <c r="AE187" s="152"/>
      <c r="AF187" s="265"/>
      <c r="AG187" s="183"/>
      <c r="AH187" s="184"/>
      <c r="AI187" s="184"/>
      <c r="AJ187" s="181"/>
      <c r="AK187" s="177"/>
      <c r="AL187" s="177"/>
      <c r="AM187" s="177"/>
      <c r="AN187" s="177"/>
      <c r="AO187" s="177"/>
      <c r="AP187" s="178"/>
    </row>
    <row r="188" spans="1:87" ht="12" customHeight="1" x14ac:dyDescent="0.2">
      <c r="A188" s="145" t="s">
        <v>340</v>
      </c>
      <c r="B188" s="145"/>
      <c r="C188" s="145"/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5"/>
      <c r="Z188" s="145"/>
      <c r="AA188" s="145"/>
      <c r="AB188" s="145"/>
      <c r="AC188" s="145"/>
      <c r="AD188" s="145"/>
      <c r="AE188" s="145"/>
      <c r="AF188" s="145"/>
      <c r="AG188" s="65">
        <v>1235</v>
      </c>
      <c r="AH188" s="65"/>
      <c r="AI188" s="66"/>
      <c r="AJ188" s="159">
        <v>0</v>
      </c>
      <c r="AK188" s="124"/>
      <c r="AL188" s="124"/>
      <c r="AM188" s="124"/>
      <c r="AN188" s="124"/>
      <c r="AO188" s="124"/>
      <c r="AP188" s="158"/>
    </row>
    <row r="189" spans="1:87" ht="12" customHeight="1" x14ac:dyDescent="0.2">
      <c r="A189" s="146" t="s">
        <v>342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46"/>
      <c r="Y189" s="146"/>
      <c r="Z189" s="146"/>
      <c r="AA189" s="146"/>
      <c r="AB189" s="146"/>
      <c r="AC189" s="146"/>
      <c r="AD189" s="146"/>
      <c r="AE189" s="146"/>
      <c r="AF189" s="146"/>
      <c r="AG189" s="65">
        <v>1240</v>
      </c>
      <c r="AH189" s="65"/>
      <c r="AI189" s="66"/>
      <c r="AJ189" s="159">
        <v>0</v>
      </c>
      <c r="AK189" s="124"/>
      <c r="AL189" s="124"/>
      <c r="AM189" s="124"/>
      <c r="AN189" s="124"/>
      <c r="AO189" s="124"/>
      <c r="AP189" s="158"/>
    </row>
    <row r="190" spans="1:87" ht="12" customHeight="1" x14ac:dyDescent="0.2">
      <c r="A190" s="262" t="s">
        <v>168</v>
      </c>
      <c r="B190" s="263"/>
      <c r="C190" s="263"/>
      <c r="D190" s="263"/>
      <c r="E190" s="263"/>
      <c r="F190" s="263"/>
      <c r="G190" s="263"/>
      <c r="H190" s="263"/>
      <c r="I190" s="263"/>
      <c r="J190" s="263"/>
      <c r="K190" s="263"/>
      <c r="L190" s="263"/>
      <c r="M190" s="263"/>
      <c r="N190" s="263"/>
      <c r="O190" s="263"/>
      <c r="P190" s="263"/>
      <c r="Q190" s="263"/>
      <c r="R190" s="263"/>
      <c r="S190" s="263"/>
      <c r="T190" s="263"/>
      <c r="U190" s="263"/>
      <c r="V190" s="263"/>
      <c r="W190" s="263"/>
      <c r="X190" s="263"/>
      <c r="Y190" s="263"/>
      <c r="Z190" s="263"/>
      <c r="AA190" s="263"/>
      <c r="AB190" s="263"/>
      <c r="AC190" s="263"/>
      <c r="AD190" s="263"/>
      <c r="AE190" s="263"/>
      <c r="AF190" s="264"/>
      <c r="AG190" s="115">
        <v>1241</v>
      </c>
      <c r="AH190" s="116"/>
      <c r="AI190" s="116"/>
      <c r="AJ190" s="179">
        <v>0</v>
      </c>
      <c r="AK190" s="174"/>
      <c r="AL190" s="174"/>
      <c r="AM190" s="174"/>
      <c r="AN190" s="174"/>
      <c r="AO190" s="174"/>
      <c r="AP190" s="175"/>
    </row>
    <row r="191" spans="1:87" ht="12" customHeight="1" x14ac:dyDescent="0.2">
      <c r="A191" s="151" t="s">
        <v>343</v>
      </c>
      <c r="B191" s="152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  <c r="AA191" s="152"/>
      <c r="AB191" s="152"/>
      <c r="AC191" s="152"/>
      <c r="AD191" s="152"/>
      <c r="AE191" s="152"/>
      <c r="AF191" s="265"/>
      <c r="AG191" s="183"/>
      <c r="AH191" s="184"/>
      <c r="AI191" s="184"/>
      <c r="AJ191" s="181"/>
      <c r="AK191" s="177"/>
      <c r="AL191" s="177"/>
      <c r="AM191" s="177"/>
      <c r="AN191" s="177"/>
      <c r="AO191" s="177"/>
      <c r="AP191" s="178"/>
    </row>
    <row r="192" spans="1:87" ht="12" customHeight="1" x14ac:dyDescent="0.2">
      <c r="A192" s="145" t="s">
        <v>344</v>
      </c>
      <c r="B192" s="145"/>
      <c r="C192" s="145"/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45"/>
      <c r="Q192" s="145"/>
      <c r="R192" s="145"/>
      <c r="S192" s="145"/>
      <c r="T192" s="145"/>
      <c r="U192" s="145"/>
      <c r="V192" s="145"/>
      <c r="W192" s="145"/>
      <c r="X192" s="145"/>
      <c r="Y192" s="145"/>
      <c r="Z192" s="145"/>
      <c r="AA192" s="145"/>
      <c r="AB192" s="145"/>
      <c r="AC192" s="145"/>
      <c r="AD192" s="145"/>
      <c r="AE192" s="145"/>
      <c r="AF192" s="145"/>
      <c r="AG192" s="65">
        <v>1242</v>
      </c>
      <c r="AH192" s="65"/>
      <c r="AI192" s="66"/>
      <c r="AJ192" s="159">
        <v>0</v>
      </c>
      <c r="AK192" s="124"/>
      <c r="AL192" s="124"/>
      <c r="AM192" s="124"/>
      <c r="AN192" s="124"/>
      <c r="AO192" s="124"/>
      <c r="AP192" s="158"/>
    </row>
    <row r="193" spans="1:87" ht="12" customHeight="1" x14ac:dyDescent="0.2">
      <c r="A193" s="81" t="s">
        <v>345</v>
      </c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65">
        <v>1243</v>
      </c>
      <c r="AH193" s="65"/>
      <c r="AI193" s="66"/>
      <c r="AJ193" s="159">
        <v>0</v>
      </c>
      <c r="AK193" s="124"/>
      <c r="AL193" s="124"/>
      <c r="AM193" s="124"/>
      <c r="AN193" s="124"/>
      <c r="AO193" s="124"/>
      <c r="AP193" s="158"/>
    </row>
    <row r="194" spans="1:87" ht="12" customHeight="1" x14ac:dyDescent="0.2">
      <c r="A194" s="146" t="s">
        <v>346</v>
      </c>
      <c r="B194" s="146"/>
      <c r="C194" s="146"/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46"/>
      <c r="Y194" s="146"/>
      <c r="Z194" s="146"/>
      <c r="AA194" s="146"/>
      <c r="AB194" s="146"/>
      <c r="AC194" s="146"/>
      <c r="AD194" s="146"/>
      <c r="AE194" s="146"/>
      <c r="AF194" s="146"/>
      <c r="AG194" s="65">
        <v>1250</v>
      </c>
      <c r="AH194" s="65"/>
      <c r="AI194" s="66"/>
      <c r="AJ194" s="159">
        <f>SUM(AJ195:AJ198)</f>
        <v>0</v>
      </c>
      <c r="AK194" s="124"/>
      <c r="AL194" s="124"/>
      <c r="AM194" s="124"/>
      <c r="AN194" s="124"/>
      <c r="AO194" s="124"/>
      <c r="AP194" s="158"/>
    </row>
    <row r="195" spans="1:87" ht="12" customHeight="1" x14ac:dyDescent="0.2">
      <c r="A195" s="262" t="s">
        <v>168</v>
      </c>
      <c r="B195" s="263"/>
      <c r="C195" s="263"/>
      <c r="D195" s="263"/>
      <c r="E195" s="263"/>
      <c r="F195" s="263"/>
      <c r="G195" s="263"/>
      <c r="H195" s="263"/>
      <c r="I195" s="263"/>
      <c r="J195" s="263"/>
      <c r="K195" s="263"/>
      <c r="L195" s="263"/>
      <c r="M195" s="263"/>
      <c r="N195" s="263"/>
      <c r="O195" s="263"/>
      <c r="P195" s="263"/>
      <c r="Q195" s="263"/>
      <c r="R195" s="263"/>
      <c r="S195" s="263"/>
      <c r="T195" s="263"/>
      <c r="U195" s="263"/>
      <c r="V195" s="263"/>
      <c r="W195" s="263"/>
      <c r="X195" s="263"/>
      <c r="Y195" s="263"/>
      <c r="Z195" s="263"/>
      <c r="AA195" s="263"/>
      <c r="AB195" s="263"/>
      <c r="AC195" s="263"/>
      <c r="AD195" s="263"/>
      <c r="AE195" s="263"/>
      <c r="AF195" s="264"/>
      <c r="AG195" s="115">
        <v>1251</v>
      </c>
      <c r="AH195" s="116"/>
      <c r="AI195" s="116"/>
      <c r="AJ195" s="179">
        <v>0</v>
      </c>
      <c r="AK195" s="174"/>
      <c r="AL195" s="174"/>
      <c r="AM195" s="174"/>
      <c r="AN195" s="174"/>
      <c r="AO195" s="174"/>
      <c r="AP195" s="175"/>
    </row>
    <row r="196" spans="1:87" ht="12" customHeight="1" x14ac:dyDescent="0.2">
      <c r="A196" s="151" t="s">
        <v>343</v>
      </c>
      <c r="B196" s="152"/>
      <c r="C196" s="152"/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  <c r="AA196" s="152"/>
      <c r="AB196" s="152"/>
      <c r="AC196" s="152"/>
      <c r="AD196" s="152"/>
      <c r="AE196" s="152"/>
      <c r="AF196" s="265"/>
      <c r="AG196" s="183"/>
      <c r="AH196" s="184"/>
      <c r="AI196" s="184"/>
      <c r="AJ196" s="181"/>
      <c r="AK196" s="177"/>
      <c r="AL196" s="177"/>
      <c r="AM196" s="177"/>
      <c r="AN196" s="177"/>
      <c r="AO196" s="177"/>
      <c r="AP196" s="178"/>
    </row>
    <row r="197" spans="1:87" ht="12" customHeight="1" x14ac:dyDescent="0.2">
      <c r="A197" s="145" t="s">
        <v>344</v>
      </c>
      <c r="B197" s="145"/>
      <c r="C197" s="145"/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45"/>
      <c r="Q197" s="145"/>
      <c r="R197" s="145"/>
      <c r="S197" s="145"/>
      <c r="T197" s="145"/>
      <c r="U197" s="145"/>
      <c r="V197" s="145"/>
      <c r="W197" s="145"/>
      <c r="X197" s="145"/>
      <c r="Y197" s="145"/>
      <c r="Z197" s="145"/>
      <c r="AA197" s="145"/>
      <c r="AB197" s="145"/>
      <c r="AC197" s="145"/>
      <c r="AD197" s="145"/>
      <c r="AE197" s="145"/>
      <c r="AF197" s="145"/>
      <c r="AG197" s="65">
        <v>1252</v>
      </c>
      <c r="AH197" s="65"/>
      <c r="AI197" s="66"/>
      <c r="AJ197" s="159">
        <v>0</v>
      </c>
      <c r="AK197" s="124"/>
      <c r="AL197" s="124"/>
      <c r="AM197" s="124"/>
      <c r="AN197" s="124"/>
      <c r="AO197" s="124"/>
      <c r="AP197" s="158"/>
    </row>
    <row r="198" spans="1:87" ht="12" customHeight="1" x14ac:dyDescent="0.2">
      <c r="A198" s="81" t="s">
        <v>345</v>
      </c>
      <c r="B198" s="81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65">
        <v>1253</v>
      </c>
      <c r="AH198" s="65"/>
      <c r="AI198" s="66"/>
      <c r="AJ198" s="160">
        <v>0</v>
      </c>
      <c r="AK198" s="123"/>
      <c r="AL198" s="123"/>
      <c r="AM198" s="123"/>
      <c r="AN198" s="123"/>
      <c r="AO198" s="123"/>
      <c r="AP198" s="156"/>
    </row>
    <row r="200" spans="1:87" ht="12" customHeight="1" x14ac:dyDescent="0.2">
      <c r="A200" s="62" t="s">
        <v>347</v>
      </c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  <c r="CF200" s="62"/>
      <c r="CG200" s="62"/>
      <c r="CH200" s="62"/>
      <c r="CI200" s="62"/>
    </row>
    <row r="201" spans="1:87" ht="12" customHeight="1" x14ac:dyDescent="0.2">
      <c r="A201" s="35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</row>
    <row r="202" spans="1:87" ht="12" customHeight="1" x14ac:dyDescent="0.2">
      <c r="A202" s="52" t="s">
        <v>348</v>
      </c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 t="s">
        <v>34</v>
      </c>
      <c r="Y202" s="52"/>
      <c r="Z202" s="52"/>
      <c r="AA202" s="52"/>
      <c r="AB202" s="52" t="s">
        <v>349</v>
      </c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2" t="s">
        <v>350</v>
      </c>
      <c r="BQ202" s="52"/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52"/>
      <c r="CC202" s="52"/>
      <c r="CD202" s="52"/>
      <c r="CE202" s="52"/>
      <c r="CF202" s="52"/>
      <c r="CG202" s="52"/>
      <c r="CH202" s="52"/>
      <c r="CI202" s="52"/>
    </row>
    <row r="203" spans="1:87" ht="12" customHeight="1" x14ac:dyDescent="0.2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 t="s">
        <v>351</v>
      </c>
      <c r="AC203" s="52"/>
      <c r="AD203" s="52"/>
      <c r="AE203" s="52"/>
      <c r="AF203" s="52"/>
      <c r="AG203" s="52"/>
      <c r="AH203" s="52"/>
      <c r="AI203" s="52"/>
      <c r="AJ203" s="52" t="s">
        <v>352</v>
      </c>
      <c r="AK203" s="52"/>
      <c r="AL203" s="52"/>
      <c r="AM203" s="52"/>
      <c r="AN203" s="52" t="s">
        <v>353</v>
      </c>
      <c r="AO203" s="52"/>
      <c r="AP203" s="52"/>
      <c r="AQ203" s="52"/>
      <c r="AR203" s="52"/>
      <c r="AS203" s="52"/>
      <c r="AT203" s="52"/>
      <c r="AU203" s="52"/>
      <c r="AV203" s="52" t="s">
        <v>354</v>
      </c>
      <c r="AW203" s="52"/>
      <c r="AX203" s="52"/>
      <c r="AY203" s="52"/>
      <c r="AZ203" s="52" t="s">
        <v>355</v>
      </c>
      <c r="BA203" s="52"/>
      <c r="BB203" s="52"/>
      <c r="BC203" s="52"/>
      <c r="BD203" s="52" t="s">
        <v>356</v>
      </c>
      <c r="BE203" s="52"/>
      <c r="BF203" s="52"/>
      <c r="BG203" s="52"/>
      <c r="BH203" s="52" t="s">
        <v>357</v>
      </c>
      <c r="BI203" s="52"/>
      <c r="BJ203" s="52"/>
      <c r="BK203" s="52"/>
      <c r="BL203" s="52"/>
      <c r="BM203" s="52"/>
      <c r="BN203" s="52"/>
      <c r="BO203" s="52"/>
      <c r="BP203" s="52" t="s">
        <v>351</v>
      </c>
      <c r="BQ203" s="52"/>
      <c r="BR203" s="52"/>
      <c r="BS203" s="52"/>
      <c r="BT203" s="52" t="s">
        <v>358</v>
      </c>
      <c r="BU203" s="52"/>
      <c r="BV203" s="52"/>
      <c r="BW203" s="52"/>
      <c r="BX203" s="52" t="s">
        <v>359</v>
      </c>
      <c r="BY203" s="52"/>
      <c r="BZ203" s="52"/>
      <c r="CA203" s="52"/>
      <c r="CB203" s="52" t="s">
        <v>353</v>
      </c>
      <c r="CC203" s="52"/>
      <c r="CD203" s="52"/>
      <c r="CE203" s="52"/>
      <c r="CF203" s="52" t="s">
        <v>357</v>
      </c>
      <c r="CG203" s="52"/>
      <c r="CH203" s="52"/>
      <c r="CI203" s="52"/>
    </row>
    <row r="204" spans="1:87" ht="27.75" customHeight="1" x14ac:dyDescent="0.2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 t="s">
        <v>360</v>
      </c>
      <c r="AC204" s="52"/>
      <c r="AD204" s="52"/>
      <c r="AE204" s="52"/>
      <c r="AF204" s="52" t="s">
        <v>361</v>
      </c>
      <c r="AG204" s="52"/>
      <c r="AH204" s="52"/>
      <c r="AI204" s="52"/>
      <c r="AJ204" s="52"/>
      <c r="AK204" s="52"/>
      <c r="AL204" s="52"/>
      <c r="AM204" s="52"/>
      <c r="AN204" s="52" t="s">
        <v>360</v>
      </c>
      <c r="AO204" s="52"/>
      <c r="AP204" s="52"/>
      <c r="AQ204" s="52"/>
      <c r="AR204" s="52" t="s">
        <v>361</v>
      </c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 t="s">
        <v>360</v>
      </c>
      <c r="BI204" s="52"/>
      <c r="BJ204" s="52"/>
      <c r="BK204" s="52"/>
      <c r="BL204" s="52" t="s">
        <v>361</v>
      </c>
      <c r="BM204" s="52"/>
      <c r="BN204" s="52"/>
      <c r="BO204" s="52"/>
      <c r="BP204" s="52"/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2"/>
      <c r="CD204" s="52"/>
      <c r="CE204" s="52"/>
      <c r="CF204" s="52"/>
      <c r="CG204" s="52"/>
      <c r="CH204" s="52"/>
      <c r="CI204" s="52"/>
    </row>
    <row r="205" spans="1:87" ht="12" customHeight="1" x14ac:dyDescent="0.2">
      <c r="A205" s="258">
        <v>1</v>
      </c>
      <c r="B205" s="259"/>
      <c r="C205" s="259"/>
      <c r="D205" s="259"/>
      <c r="E205" s="259"/>
      <c r="F205" s="259"/>
      <c r="G205" s="259"/>
      <c r="H205" s="259"/>
      <c r="I205" s="259"/>
      <c r="J205" s="259"/>
      <c r="K205" s="259"/>
      <c r="L205" s="259"/>
      <c r="M205" s="259"/>
      <c r="N205" s="259"/>
      <c r="O205" s="259"/>
      <c r="P205" s="259"/>
      <c r="Q205" s="259"/>
      <c r="R205" s="259"/>
      <c r="S205" s="259"/>
      <c r="T205" s="259"/>
      <c r="U205" s="259"/>
      <c r="V205" s="259"/>
      <c r="W205" s="260"/>
      <c r="X205" s="261">
        <v>2</v>
      </c>
      <c r="Y205" s="261"/>
      <c r="Z205" s="261"/>
      <c r="AA205" s="261"/>
      <c r="AB205" s="257">
        <v>3</v>
      </c>
      <c r="AC205" s="257"/>
      <c r="AD205" s="257"/>
      <c r="AE205" s="257"/>
      <c r="AF205" s="257">
        <v>4</v>
      </c>
      <c r="AG205" s="257"/>
      <c r="AH205" s="257"/>
      <c r="AI205" s="257"/>
      <c r="AJ205" s="257">
        <v>5</v>
      </c>
      <c r="AK205" s="257"/>
      <c r="AL205" s="257"/>
      <c r="AM205" s="257"/>
      <c r="AN205" s="257">
        <v>6</v>
      </c>
      <c r="AO205" s="257"/>
      <c r="AP205" s="257"/>
      <c r="AQ205" s="257"/>
      <c r="AR205" s="257">
        <v>7</v>
      </c>
      <c r="AS205" s="257"/>
      <c r="AT205" s="257"/>
      <c r="AU205" s="257"/>
      <c r="AV205" s="257">
        <v>8</v>
      </c>
      <c r="AW205" s="257"/>
      <c r="AX205" s="257"/>
      <c r="AY205" s="257"/>
      <c r="AZ205" s="257">
        <v>9</v>
      </c>
      <c r="BA205" s="257"/>
      <c r="BB205" s="257"/>
      <c r="BC205" s="257"/>
      <c r="BD205" s="257">
        <v>10</v>
      </c>
      <c r="BE205" s="257"/>
      <c r="BF205" s="257"/>
      <c r="BG205" s="257"/>
      <c r="BH205" s="257">
        <v>11</v>
      </c>
      <c r="BI205" s="257"/>
      <c r="BJ205" s="257"/>
      <c r="BK205" s="257"/>
      <c r="BL205" s="257">
        <v>12</v>
      </c>
      <c r="BM205" s="257"/>
      <c r="BN205" s="257"/>
      <c r="BO205" s="257"/>
      <c r="BP205" s="257">
        <v>13</v>
      </c>
      <c r="BQ205" s="257"/>
      <c r="BR205" s="257"/>
      <c r="BS205" s="257"/>
      <c r="BT205" s="257">
        <v>14</v>
      </c>
      <c r="BU205" s="257"/>
      <c r="BV205" s="257"/>
      <c r="BW205" s="257"/>
      <c r="BX205" s="257">
        <v>15</v>
      </c>
      <c r="BY205" s="257"/>
      <c r="BZ205" s="257"/>
      <c r="CA205" s="257"/>
      <c r="CB205" s="257">
        <v>16</v>
      </c>
      <c r="CC205" s="257"/>
      <c r="CD205" s="257"/>
      <c r="CE205" s="257"/>
      <c r="CF205" s="257">
        <v>17</v>
      </c>
      <c r="CG205" s="257"/>
      <c r="CH205" s="257"/>
      <c r="CI205" s="257"/>
    </row>
    <row r="206" spans="1:87" ht="24" customHeight="1" x14ac:dyDescent="0.2">
      <c r="A206" s="253" t="s">
        <v>362</v>
      </c>
      <c r="B206" s="253"/>
      <c r="C206" s="253"/>
      <c r="D206" s="253"/>
      <c r="E206" s="253"/>
      <c r="F206" s="253"/>
      <c r="G206" s="253"/>
      <c r="H206" s="253"/>
      <c r="I206" s="253"/>
      <c r="J206" s="253"/>
      <c r="K206" s="253"/>
      <c r="L206" s="253"/>
      <c r="M206" s="253"/>
      <c r="N206" s="253"/>
      <c r="O206" s="253"/>
      <c r="P206" s="253"/>
      <c r="Q206" s="253"/>
      <c r="R206" s="253"/>
      <c r="S206" s="253"/>
      <c r="T206" s="253"/>
      <c r="U206" s="253"/>
      <c r="V206" s="253"/>
      <c r="W206" s="253"/>
      <c r="X206" s="115">
        <v>1410</v>
      </c>
      <c r="Y206" s="116"/>
      <c r="Z206" s="116"/>
      <c r="AA206" s="116"/>
      <c r="AB206" s="196">
        <f>SUM(AB208:AB212)</f>
        <v>0</v>
      </c>
      <c r="AC206" s="191"/>
      <c r="AD206" s="191"/>
      <c r="AE206" s="197"/>
      <c r="AF206" s="190">
        <v>0</v>
      </c>
      <c r="AG206" s="191"/>
      <c r="AH206" s="191"/>
      <c r="AI206" s="197"/>
      <c r="AJ206" s="190">
        <v>0</v>
      </c>
      <c r="AK206" s="191"/>
      <c r="AL206" s="191"/>
      <c r="AM206" s="197"/>
      <c r="AN206" s="190">
        <v>0</v>
      </c>
      <c r="AO206" s="191"/>
      <c r="AP206" s="191"/>
      <c r="AQ206" s="197"/>
      <c r="AR206" s="190">
        <v>0</v>
      </c>
      <c r="AS206" s="191"/>
      <c r="AT206" s="191"/>
      <c r="AU206" s="197"/>
      <c r="AV206" s="190">
        <v>0</v>
      </c>
      <c r="AW206" s="191"/>
      <c r="AX206" s="191"/>
      <c r="AY206" s="197"/>
      <c r="AZ206" s="190">
        <v>0</v>
      </c>
      <c r="BA206" s="191"/>
      <c r="BB206" s="191"/>
      <c r="BC206" s="197"/>
      <c r="BD206" s="190">
        <v>0</v>
      </c>
      <c r="BE206" s="191"/>
      <c r="BF206" s="191"/>
      <c r="BG206" s="197"/>
      <c r="BH206" s="190">
        <v>0</v>
      </c>
      <c r="BI206" s="191"/>
      <c r="BJ206" s="191"/>
      <c r="BK206" s="197"/>
      <c r="BL206" s="190">
        <v>0</v>
      </c>
      <c r="BM206" s="191"/>
      <c r="BN206" s="191"/>
      <c r="BO206" s="197"/>
      <c r="BP206" s="190">
        <v>0</v>
      </c>
      <c r="BQ206" s="191"/>
      <c r="BR206" s="191"/>
      <c r="BS206" s="197"/>
      <c r="BT206" s="190">
        <v>0</v>
      </c>
      <c r="BU206" s="191"/>
      <c r="BV206" s="191"/>
      <c r="BW206" s="197"/>
      <c r="BX206" s="190">
        <v>0</v>
      </c>
      <c r="BY206" s="191"/>
      <c r="BZ206" s="191"/>
      <c r="CA206" s="197"/>
      <c r="CB206" s="190">
        <v>0</v>
      </c>
      <c r="CC206" s="191"/>
      <c r="CD206" s="191"/>
      <c r="CE206" s="197"/>
      <c r="CF206" s="190">
        <v>0</v>
      </c>
      <c r="CG206" s="191"/>
      <c r="CH206" s="191"/>
      <c r="CI206" s="192"/>
    </row>
    <row r="207" spans="1:87" ht="12" customHeight="1" x14ac:dyDescent="0.2">
      <c r="A207" s="252" t="s">
        <v>363</v>
      </c>
      <c r="B207" s="252"/>
      <c r="C207" s="252"/>
      <c r="D207" s="252"/>
      <c r="E207" s="252"/>
      <c r="F207" s="252"/>
      <c r="G207" s="252"/>
      <c r="H207" s="252"/>
      <c r="I207" s="252"/>
      <c r="J207" s="252"/>
      <c r="K207" s="252"/>
      <c r="L207" s="252"/>
      <c r="M207" s="252"/>
      <c r="N207" s="252"/>
      <c r="O207" s="252"/>
      <c r="P207" s="252"/>
      <c r="Q207" s="252"/>
      <c r="R207" s="252"/>
      <c r="S207" s="252"/>
      <c r="T207" s="252"/>
      <c r="U207" s="252"/>
      <c r="V207" s="252"/>
      <c r="W207" s="252"/>
      <c r="X207" s="183"/>
      <c r="Y207" s="184"/>
      <c r="Z207" s="184"/>
      <c r="AA207" s="184"/>
      <c r="AB207" s="181"/>
      <c r="AC207" s="177"/>
      <c r="AD207" s="177"/>
      <c r="AE207" s="182"/>
      <c r="AF207" s="176"/>
      <c r="AG207" s="177"/>
      <c r="AH207" s="177"/>
      <c r="AI207" s="182"/>
      <c r="AJ207" s="176"/>
      <c r="AK207" s="177"/>
      <c r="AL207" s="177"/>
      <c r="AM207" s="182"/>
      <c r="AN207" s="176"/>
      <c r="AO207" s="177"/>
      <c r="AP207" s="177"/>
      <c r="AQ207" s="182"/>
      <c r="AR207" s="176"/>
      <c r="AS207" s="177"/>
      <c r="AT207" s="177"/>
      <c r="AU207" s="182"/>
      <c r="AV207" s="176"/>
      <c r="AW207" s="177"/>
      <c r="AX207" s="177"/>
      <c r="AY207" s="182"/>
      <c r="AZ207" s="176"/>
      <c r="BA207" s="177"/>
      <c r="BB207" s="177"/>
      <c r="BC207" s="182"/>
      <c r="BD207" s="176"/>
      <c r="BE207" s="177"/>
      <c r="BF207" s="177"/>
      <c r="BG207" s="182"/>
      <c r="BH207" s="176"/>
      <c r="BI207" s="177"/>
      <c r="BJ207" s="177"/>
      <c r="BK207" s="182"/>
      <c r="BL207" s="176"/>
      <c r="BM207" s="177"/>
      <c r="BN207" s="177"/>
      <c r="BO207" s="182"/>
      <c r="BP207" s="176"/>
      <c r="BQ207" s="177"/>
      <c r="BR207" s="177"/>
      <c r="BS207" s="182"/>
      <c r="BT207" s="176"/>
      <c r="BU207" s="177"/>
      <c r="BV207" s="177"/>
      <c r="BW207" s="182"/>
      <c r="BX207" s="176"/>
      <c r="BY207" s="177"/>
      <c r="BZ207" s="177"/>
      <c r="CA207" s="182"/>
      <c r="CB207" s="176"/>
      <c r="CC207" s="177"/>
      <c r="CD207" s="177"/>
      <c r="CE207" s="182"/>
      <c r="CF207" s="176"/>
      <c r="CG207" s="177"/>
      <c r="CH207" s="177"/>
      <c r="CI207" s="178"/>
    </row>
    <row r="208" spans="1:87" ht="12" customHeight="1" x14ac:dyDescent="0.2">
      <c r="A208" s="239" t="s">
        <v>364</v>
      </c>
      <c r="B208" s="239"/>
      <c r="C208" s="239"/>
      <c r="D208" s="239"/>
      <c r="E208" s="239"/>
      <c r="F208" s="239"/>
      <c r="G208" s="239"/>
      <c r="H208" s="239"/>
      <c r="I208" s="239"/>
      <c r="J208" s="239"/>
      <c r="K208" s="239"/>
      <c r="L208" s="239"/>
      <c r="M208" s="239"/>
      <c r="N208" s="239"/>
      <c r="O208" s="239"/>
      <c r="P208" s="239"/>
      <c r="Q208" s="239"/>
      <c r="R208" s="239"/>
      <c r="S208" s="239"/>
      <c r="T208" s="239"/>
      <c r="U208" s="239"/>
      <c r="V208" s="239"/>
      <c r="W208" s="239"/>
      <c r="X208" s="254">
        <v>1411</v>
      </c>
      <c r="Y208" s="254"/>
      <c r="Z208" s="254"/>
      <c r="AA208" s="255"/>
      <c r="AB208" s="256">
        <v>0</v>
      </c>
      <c r="AC208" s="246"/>
      <c r="AD208" s="246"/>
      <c r="AE208" s="246"/>
      <c r="AF208" s="246">
        <v>0</v>
      </c>
      <c r="AG208" s="246"/>
      <c r="AH208" s="246"/>
      <c r="AI208" s="246"/>
      <c r="AJ208" s="246">
        <v>0</v>
      </c>
      <c r="AK208" s="246"/>
      <c r="AL208" s="246"/>
      <c r="AM208" s="246"/>
      <c r="AN208" s="246">
        <v>0</v>
      </c>
      <c r="AO208" s="246"/>
      <c r="AP208" s="246"/>
      <c r="AQ208" s="246"/>
      <c r="AR208" s="246">
        <v>0</v>
      </c>
      <c r="AS208" s="246"/>
      <c r="AT208" s="246"/>
      <c r="AU208" s="246"/>
      <c r="AV208" s="246">
        <v>0</v>
      </c>
      <c r="AW208" s="246"/>
      <c r="AX208" s="246"/>
      <c r="AY208" s="246"/>
      <c r="AZ208" s="246">
        <v>0</v>
      </c>
      <c r="BA208" s="246"/>
      <c r="BB208" s="246"/>
      <c r="BC208" s="246"/>
      <c r="BD208" s="246">
        <v>0</v>
      </c>
      <c r="BE208" s="246"/>
      <c r="BF208" s="246"/>
      <c r="BG208" s="246"/>
      <c r="BH208" s="246">
        <v>0</v>
      </c>
      <c r="BI208" s="246"/>
      <c r="BJ208" s="246"/>
      <c r="BK208" s="246"/>
      <c r="BL208" s="246">
        <v>0</v>
      </c>
      <c r="BM208" s="246"/>
      <c r="BN208" s="246"/>
      <c r="BO208" s="246"/>
      <c r="BP208" s="246">
        <v>0</v>
      </c>
      <c r="BQ208" s="246"/>
      <c r="BR208" s="246"/>
      <c r="BS208" s="246"/>
      <c r="BT208" s="246">
        <v>0</v>
      </c>
      <c r="BU208" s="246"/>
      <c r="BV208" s="246"/>
      <c r="BW208" s="246"/>
      <c r="BX208" s="246">
        <v>0</v>
      </c>
      <c r="BY208" s="246"/>
      <c r="BZ208" s="246"/>
      <c r="CA208" s="246"/>
      <c r="CB208" s="246">
        <v>0</v>
      </c>
      <c r="CC208" s="246"/>
      <c r="CD208" s="246"/>
      <c r="CE208" s="246"/>
      <c r="CF208" s="246">
        <v>0</v>
      </c>
      <c r="CG208" s="246"/>
      <c r="CH208" s="246"/>
      <c r="CI208" s="250"/>
    </row>
    <row r="209" spans="1:87" ht="12" customHeight="1" x14ac:dyDescent="0.2">
      <c r="A209" s="239" t="s">
        <v>365</v>
      </c>
      <c r="B209" s="239"/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  <c r="R209" s="239"/>
      <c r="S209" s="239"/>
      <c r="T209" s="239"/>
      <c r="U209" s="239"/>
      <c r="V209" s="239"/>
      <c r="W209" s="239"/>
      <c r="X209" s="254">
        <v>1412</v>
      </c>
      <c r="Y209" s="254"/>
      <c r="Z209" s="254"/>
      <c r="AA209" s="255"/>
      <c r="AB209" s="256">
        <v>0</v>
      </c>
      <c r="AC209" s="246"/>
      <c r="AD209" s="246"/>
      <c r="AE209" s="246"/>
      <c r="AF209" s="246">
        <v>0</v>
      </c>
      <c r="AG209" s="246"/>
      <c r="AH209" s="246"/>
      <c r="AI209" s="246"/>
      <c r="AJ209" s="246">
        <v>0</v>
      </c>
      <c r="AK209" s="246"/>
      <c r="AL209" s="246"/>
      <c r="AM209" s="246"/>
      <c r="AN209" s="246">
        <v>0</v>
      </c>
      <c r="AO209" s="246"/>
      <c r="AP209" s="246"/>
      <c r="AQ209" s="246"/>
      <c r="AR209" s="246">
        <v>0</v>
      </c>
      <c r="AS209" s="246"/>
      <c r="AT209" s="246"/>
      <c r="AU209" s="246"/>
      <c r="AV209" s="246">
        <v>0</v>
      </c>
      <c r="AW209" s="246"/>
      <c r="AX209" s="246"/>
      <c r="AY209" s="246"/>
      <c r="AZ209" s="246">
        <v>0</v>
      </c>
      <c r="BA209" s="246"/>
      <c r="BB209" s="246"/>
      <c r="BC209" s="246"/>
      <c r="BD209" s="246">
        <v>0</v>
      </c>
      <c r="BE209" s="246"/>
      <c r="BF209" s="246"/>
      <c r="BG209" s="246"/>
      <c r="BH209" s="246">
        <v>0</v>
      </c>
      <c r="BI209" s="246"/>
      <c r="BJ209" s="246"/>
      <c r="BK209" s="246"/>
      <c r="BL209" s="246">
        <v>0</v>
      </c>
      <c r="BM209" s="246"/>
      <c r="BN209" s="246"/>
      <c r="BO209" s="246"/>
      <c r="BP209" s="246">
        <v>0</v>
      </c>
      <c r="BQ209" s="246"/>
      <c r="BR209" s="246"/>
      <c r="BS209" s="246"/>
      <c r="BT209" s="246">
        <v>0</v>
      </c>
      <c r="BU209" s="246"/>
      <c r="BV209" s="246"/>
      <c r="BW209" s="246"/>
      <c r="BX209" s="246">
        <v>0</v>
      </c>
      <c r="BY209" s="246"/>
      <c r="BZ209" s="246"/>
      <c r="CA209" s="246"/>
      <c r="CB209" s="246">
        <v>0</v>
      </c>
      <c r="CC209" s="246"/>
      <c r="CD209" s="246"/>
      <c r="CE209" s="246"/>
      <c r="CF209" s="246">
        <v>0</v>
      </c>
      <c r="CG209" s="246"/>
      <c r="CH209" s="246"/>
      <c r="CI209" s="250"/>
    </row>
    <row r="210" spans="1:87" ht="12" customHeight="1" x14ac:dyDescent="0.2">
      <c r="A210" s="239" t="s">
        <v>366</v>
      </c>
      <c r="B210" s="239"/>
      <c r="C210" s="239"/>
      <c r="D210" s="239"/>
      <c r="E210" s="239"/>
      <c r="F210" s="239"/>
      <c r="G210" s="239"/>
      <c r="H210" s="239"/>
      <c r="I210" s="239"/>
      <c r="J210" s="239"/>
      <c r="K210" s="239"/>
      <c r="L210" s="239"/>
      <c r="M210" s="239"/>
      <c r="N210" s="239"/>
      <c r="O210" s="239"/>
      <c r="P210" s="239"/>
      <c r="Q210" s="239"/>
      <c r="R210" s="239"/>
      <c r="S210" s="239"/>
      <c r="T210" s="239"/>
      <c r="U210" s="239"/>
      <c r="V210" s="239"/>
      <c r="W210" s="239"/>
      <c r="X210" s="254">
        <v>1413</v>
      </c>
      <c r="Y210" s="254"/>
      <c r="Z210" s="254"/>
      <c r="AA210" s="255"/>
      <c r="AB210" s="256">
        <v>0</v>
      </c>
      <c r="AC210" s="246"/>
      <c r="AD210" s="246"/>
      <c r="AE210" s="246"/>
      <c r="AF210" s="246">
        <v>0</v>
      </c>
      <c r="AG210" s="246"/>
      <c r="AH210" s="246"/>
      <c r="AI210" s="246"/>
      <c r="AJ210" s="246">
        <v>0</v>
      </c>
      <c r="AK210" s="246"/>
      <c r="AL210" s="246"/>
      <c r="AM210" s="246"/>
      <c r="AN210" s="246">
        <v>0</v>
      </c>
      <c r="AO210" s="246"/>
      <c r="AP210" s="246"/>
      <c r="AQ210" s="246"/>
      <c r="AR210" s="246">
        <v>0</v>
      </c>
      <c r="AS210" s="246"/>
      <c r="AT210" s="246"/>
      <c r="AU210" s="246"/>
      <c r="AV210" s="246">
        <v>0</v>
      </c>
      <c r="AW210" s="246"/>
      <c r="AX210" s="246"/>
      <c r="AY210" s="246"/>
      <c r="AZ210" s="246">
        <v>0</v>
      </c>
      <c r="BA210" s="246"/>
      <c r="BB210" s="246"/>
      <c r="BC210" s="246"/>
      <c r="BD210" s="246">
        <v>0</v>
      </c>
      <c r="BE210" s="246"/>
      <c r="BF210" s="246"/>
      <c r="BG210" s="246"/>
      <c r="BH210" s="246">
        <v>0</v>
      </c>
      <c r="BI210" s="246"/>
      <c r="BJ210" s="246"/>
      <c r="BK210" s="246"/>
      <c r="BL210" s="246">
        <v>0</v>
      </c>
      <c r="BM210" s="246"/>
      <c r="BN210" s="246"/>
      <c r="BO210" s="246"/>
      <c r="BP210" s="246">
        <v>0</v>
      </c>
      <c r="BQ210" s="246"/>
      <c r="BR210" s="246"/>
      <c r="BS210" s="246"/>
      <c r="BT210" s="246">
        <v>0</v>
      </c>
      <c r="BU210" s="246"/>
      <c r="BV210" s="246"/>
      <c r="BW210" s="246"/>
      <c r="BX210" s="246">
        <v>0</v>
      </c>
      <c r="BY210" s="246"/>
      <c r="BZ210" s="246"/>
      <c r="CA210" s="246"/>
      <c r="CB210" s="246">
        <v>0</v>
      </c>
      <c r="CC210" s="246"/>
      <c r="CD210" s="246"/>
      <c r="CE210" s="246"/>
      <c r="CF210" s="246">
        <v>0</v>
      </c>
      <c r="CG210" s="246"/>
      <c r="CH210" s="246"/>
      <c r="CI210" s="250"/>
    </row>
    <row r="211" spans="1:87" ht="12" customHeight="1" x14ac:dyDescent="0.2">
      <c r="A211" s="239" t="s">
        <v>15</v>
      </c>
      <c r="B211" s="239"/>
      <c r="C211" s="239"/>
      <c r="D211" s="239"/>
      <c r="E211" s="239"/>
      <c r="F211" s="239"/>
      <c r="G211" s="239"/>
      <c r="H211" s="239"/>
      <c r="I211" s="239"/>
      <c r="J211" s="239"/>
      <c r="K211" s="239"/>
      <c r="L211" s="239"/>
      <c r="M211" s="239"/>
      <c r="N211" s="239"/>
      <c r="O211" s="239"/>
      <c r="P211" s="239"/>
      <c r="Q211" s="239"/>
      <c r="R211" s="239"/>
      <c r="S211" s="239"/>
      <c r="T211" s="239"/>
      <c r="U211" s="239"/>
      <c r="V211" s="239"/>
      <c r="W211" s="239"/>
      <c r="X211" s="254">
        <v>1414</v>
      </c>
      <c r="Y211" s="254"/>
      <c r="Z211" s="254"/>
      <c r="AA211" s="255"/>
      <c r="AB211" s="256">
        <v>0</v>
      </c>
      <c r="AC211" s="246"/>
      <c r="AD211" s="246"/>
      <c r="AE211" s="246"/>
      <c r="AF211" s="246">
        <v>0</v>
      </c>
      <c r="AG211" s="246"/>
      <c r="AH211" s="246"/>
      <c r="AI211" s="246"/>
      <c r="AJ211" s="246">
        <v>0</v>
      </c>
      <c r="AK211" s="246"/>
      <c r="AL211" s="246"/>
      <c r="AM211" s="246"/>
      <c r="AN211" s="246">
        <v>0</v>
      </c>
      <c r="AO211" s="246"/>
      <c r="AP211" s="246"/>
      <c r="AQ211" s="246"/>
      <c r="AR211" s="246">
        <v>0</v>
      </c>
      <c r="AS211" s="246"/>
      <c r="AT211" s="246"/>
      <c r="AU211" s="246"/>
      <c r="AV211" s="246">
        <v>0</v>
      </c>
      <c r="AW211" s="246"/>
      <c r="AX211" s="246"/>
      <c r="AY211" s="246"/>
      <c r="AZ211" s="246">
        <v>0</v>
      </c>
      <c r="BA211" s="246"/>
      <c r="BB211" s="246"/>
      <c r="BC211" s="246"/>
      <c r="BD211" s="246">
        <v>0</v>
      </c>
      <c r="BE211" s="246"/>
      <c r="BF211" s="246"/>
      <c r="BG211" s="246"/>
      <c r="BH211" s="246">
        <v>0</v>
      </c>
      <c r="BI211" s="246"/>
      <c r="BJ211" s="246"/>
      <c r="BK211" s="246"/>
      <c r="BL211" s="246">
        <v>0</v>
      </c>
      <c r="BM211" s="246"/>
      <c r="BN211" s="246"/>
      <c r="BO211" s="246"/>
      <c r="BP211" s="246">
        <v>0</v>
      </c>
      <c r="BQ211" s="246"/>
      <c r="BR211" s="246"/>
      <c r="BS211" s="246"/>
      <c r="BT211" s="246">
        <v>0</v>
      </c>
      <c r="BU211" s="246"/>
      <c r="BV211" s="246"/>
      <c r="BW211" s="246"/>
      <c r="BX211" s="246">
        <v>0</v>
      </c>
      <c r="BY211" s="246"/>
      <c r="BZ211" s="246"/>
      <c r="CA211" s="246"/>
      <c r="CB211" s="246">
        <v>0</v>
      </c>
      <c r="CC211" s="246"/>
      <c r="CD211" s="246"/>
      <c r="CE211" s="246"/>
      <c r="CF211" s="246">
        <v>0</v>
      </c>
      <c r="CG211" s="246"/>
      <c r="CH211" s="246"/>
      <c r="CI211" s="250"/>
    </row>
    <row r="212" spans="1:87" ht="12" customHeight="1" x14ac:dyDescent="0.2">
      <c r="A212" s="239" t="s">
        <v>367</v>
      </c>
      <c r="B212" s="239"/>
      <c r="C212" s="239"/>
      <c r="D212" s="239"/>
      <c r="E212" s="239"/>
      <c r="F212" s="239"/>
      <c r="G212" s="239"/>
      <c r="H212" s="239"/>
      <c r="I212" s="239"/>
      <c r="J212" s="239"/>
      <c r="K212" s="239"/>
      <c r="L212" s="239"/>
      <c r="M212" s="239"/>
      <c r="N212" s="239"/>
      <c r="O212" s="239"/>
      <c r="P212" s="239"/>
      <c r="Q212" s="239"/>
      <c r="R212" s="239"/>
      <c r="S212" s="239"/>
      <c r="T212" s="239"/>
      <c r="U212" s="239"/>
      <c r="V212" s="239"/>
      <c r="W212" s="239"/>
      <c r="X212" s="254">
        <v>1415</v>
      </c>
      <c r="Y212" s="254"/>
      <c r="Z212" s="254"/>
      <c r="AA212" s="255"/>
      <c r="AB212" s="256">
        <v>0</v>
      </c>
      <c r="AC212" s="246"/>
      <c r="AD212" s="246"/>
      <c r="AE212" s="246"/>
      <c r="AF212" s="246">
        <v>0</v>
      </c>
      <c r="AG212" s="246"/>
      <c r="AH212" s="246"/>
      <c r="AI212" s="246"/>
      <c r="AJ212" s="246">
        <v>0</v>
      </c>
      <c r="AK212" s="246"/>
      <c r="AL212" s="246"/>
      <c r="AM212" s="246"/>
      <c r="AN212" s="246">
        <v>0</v>
      </c>
      <c r="AO212" s="246"/>
      <c r="AP212" s="246"/>
      <c r="AQ212" s="246"/>
      <c r="AR212" s="246">
        <v>0</v>
      </c>
      <c r="AS212" s="246"/>
      <c r="AT212" s="246"/>
      <c r="AU212" s="246"/>
      <c r="AV212" s="246">
        <v>0</v>
      </c>
      <c r="AW212" s="246"/>
      <c r="AX212" s="246"/>
      <c r="AY212" s="246"/>
      <c r="AZ212" s="246">
        <v>0</v>
      </c>
      <c r="BA212" s="246"/>
      <c r="BB212" s="246"/>
      <c r="BC212" s="246"/>
      <c r="BD212" s="246">
        <v>0</v>
      </c>
      <c r="BE212" s="246"/>
      <c r="BF212" s="246"/>
      <c r="BG212" s="246"/>
      <c r="BH212" s="246">
        <v>0</v>
      </c>
      <c r="BI212" s="246"/>
      <c r="BJ212" s="246"/>
      <c r="BK212" s="246"/>
      <c r="BL212" s="246">
        <v>0</v>
      </c>
      <c r="BM212" s="246"/>
      <c r="BN212" s="246"/>
      <c r="BO212" s="246"/>
      <c r="BP212" s="246">
        <v>0</v>
      </c>
      <c r="BQ212" s="246"/>
      <c r="BR212" s="246"/>
      <c r="BS212" s="246"/>
      <c r="BT212" s="246">
        <v>0</v>
      </c>
      <c r="BU212" s="246"/>
      <c r="BV212" s="246"/>
      <c r="BW212" s="246"/>
      <c r="BX212" s="246">
        <v>0</v>
      </c>
      <c r="BY212" s="246"/>
      <c r="BZ212" s="246"/>
      <c r="CA212" s="246"/>
      <c r="CB212" s="246">
        <v>0</v>
      </c>
      <c r="CC212" s="246"/>
      <c r="CD212" s="246"/>
      <c r="CE212" s="246"/>
      <c r="CF212" s="246">
        <v>0</v>
      </c>
      <c r="CG212" s="246"/>
      <c r="CH212" s="246"/>
      <c r="CI212" s="250"/>
    </row>
    <row r="213" spans="1:87" ht="24" customHeight="1" x14ac:dyDescent="0.2">
      <c r="A213" s="253" t="s">
        <v>368</v>
      </c>
      <c r="B213" s="253"/>
      <c r="C213" s="253"/>
      <c r="D213" s="253"/>
      <c r="E213" s="253"/>
      <c r="F213" s="253"/>
      <c r="G213" s="253"/>
      <c r="H213" s="253"/>
      <c r="I213" s="253"/>
      <c r="J213" s="253"/>
      <c r="K213" s="253"/>
      <c r="L213" s="253"/>
      <c r="M213" s="253"/>
      <c r="N213" s="253"/>
      <c r="O213" s="253"/>
      <c r="P213" s="253"/>
      <c r="Q213" s="253"/>
      <c r="R213" s="253"/>
      <c r="S213" s="253"/>
      <c r="T213" s="253"/>
      <c r="U213" s="253"/>
      <c r="V213" s="253"/>
      <c r="W213" s="253"/>
      <c r="X213" s="115">
        <v>1420</v>
      </c>
      <c r="Y213" s="116"/>
      <c r="Z213" s="116"/>
      <c r="AA213" s="116"/>
      <c r="AB213" s="179">
        <f>SUM(AB215:AB218)</f>
        <v>0</v>
      </c>
      <c r="AC213" s="174"/>
      <c r="AD213" s="174"/>
      <c r="AE213" s="180"/>
      <c r="AF213" s="173" t="s">
        <v>169</v>
      </c>
      <c r="AG213" s="174"/>
      <c r="AH213" s="174"/>
      <c r="AI213" s="180"/>
      <c r="AJ213" s="173">
        <v>0</v>
      </c>
      <c r="AK213" s="174"/>
      <c r="AL213" s="174"/>
      <c r="AM213" s="180"/>
      <c r="AN213" s="173">
        <v>0</v>
      </c>
      <c r="AO213" s="174"/>
      <c r="AP213" s="174"/>
      <c r="AQ213" s="180"/>
      <c r="AR213" s="173" t="s">
        <v>169</v>
      </c>
      <c r="AS213" s="174"/>
      <c r="AT213" s="174"/>
      <c r="AU213" s="180"/>
      <c r="AV213" s="173" t="s">
        <v>169</v>
      </c>
      <c r="AW213" s="174"/>
      <c r="AX213" s="174"/>
      <c r="AY213" s="180"/>
      <c r="AZ213" s="173">
        <v>0</v>
      </c>
      <c r="BA213" s="174"/>
      <c r="BB213" s="174"/>
      <c r="BC213" s="180"/>
      <c r="BD213" s="173">
        <v>0</v>
      </c>
      <c r="BE213" s="174"/>
      <c r="BF213" s="174"/>
      <c r="BG213" s="180"/>
      <c r="BH213" s="173">
        <v>0</v>
      </c>
      <c r="BI213" s="174"/>
      <c r="BJ213" s="174"/>
      <c r="BK213" s="180"/>
      <c r="BL213" s="173" t="s">
        <v>169</v>
      </c>
      <c r="BM213" s="174"/>
      <c r="BN213" s="174"/>
      <c r="BO213" s="180"/>
      <c r="BP213" s="173">
        <v>0</v>
      </c>
      <c r="BQ213" s="174"/>
      <c r="BR213" s="174"/>
      <c r="BS213" s="180"/>
      <c r="BT213" s="173">
        <v>0</v>
      </c>
      <c r="BU213" s="174"/>
      <c r="BV213" s="174"/>
      <c r="BW213" s="180"/>
      <c r="BX213" s="173">
        <v>0</v>
      </c>
      <c r="BY213" s="174"/>
      <c r="BZ213" s="174"/>
      <c r="CA213" s="180"/>
      <c r="CB213" s="173">
        <v>0</v>
      </c>
      <c r="CC213" s="174"/>
      <c r="CD213" s="174"/>
      <c r="CE213" s="180"/>
      <c r="CF213" s="173">
        <v>0</v>
      </c>
      <c r="CG213" s="174"/>
      <c r="CH213" s="174"/>
      <c r="CI213" s="175"/>
    </row>
    <row r="214" spans="1:87" ht="12" customHeight="1" x14ac:dyDescent="0.2">
      <c r="A214" s="252" t="s">
        <v>369</v>
      </c>
      <c r="B214" s="252"/>
      <c r="C214" s="252"/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2"/>
      <c r="S214" s="252"/>
      <c r="T214" s="252"/>
      <c r="U214" s="252"/>
      <c r="V214" s="252"/>
      <c r="W214" s="252"/>
      <c r="X214" s="183"/>
      <c r="Y214" s="184"/>
      <c r="Z214" s="184"/>
      <c r="AA214" s="184"/>
      <c r="AB214" s="181"/>
      <c r="AC214" s="177"/>
      <c r="AD214" s="177"/>
      <c r="AE214" s="182"/>
      <c r="AF214" s="176"/>
      <c r="AG214" s="177"/>
      <c r="AH214" s="177"/>
      <c r="AI214" s="182"/>
      <c r="AJ214" s="176"/>
      <c r="AK214" s="177"/>
      <c r="AL214" s="177"/>
      <c r="AM214" s="182"/>
      <c r="AN214" s="176"/>
      <c r="AO214" s="177"/>
      <c r="AP214" s="177"/>
      <c r="AQ214" s="182"/>
      <c r="AR214" s="176"/>
      <c r="AS214" s="177"/>
      <c r="AT214" s="177"/>
      <c r="AU214" s="182"/>
      <c r="AV214" s="176"/>
      <c r="AW214" s="177"/>
      <c r="AX214" s="177"/>
      <c r="AY214" s="182"/>
      <c r="AZ214" s="176"/>
      <c r="BA214" s="177"/>
      <c r="BB214" s="177"/>
      <c r="BC214" s="182"/>
      <c r="BD214" s="176"/>
      <c r="BE214" s="177"/>
      <c r="BF214" s="177"/>
      <c r="BG214" s="182"/>
      <c r="BH214" s="176"/>
      <c r="BI214" s="177"/>
      <c r="BJ214" s="177"/>
      <c r="BK214" s="182"/>
      <c r="BL214" s="176"/>
      <c r="BM214" s="177"/>
      <c r="BN214" s="177"/>
      <c r="BO214" s="182"/>
      <c r="BP214" s="176"/>
      <c r="BQ214" s="177"/>
      <c r="BR214" s="177"/>
      <c r="BS214" s="182"/>
      <c r="BT214" s="176"/>
      <c r="BU214" s="177"/>
      <c r="BV214" s="177"/>
      <c r="BW214" s="182"/>
      <c r="BX214" s="176"/>
      <c r="BY214" s="177"/>
      <c r="BZ214" s="177"/>
      <c r="CA214" s="182"/>
      <c r="CB214" s="176"/>
      <c r="CC214" s="177"/>
      <c r="CD214" s="177"/>
      <c r="CE214" s="182"/>
      <c r="CF214" s="176"/>
      <c r="CG214" s="177"/>
      <c r="CH214" s="177"/>
      <c r="CI214" s="178"/>
    </row>
    <row r="215" spans="1:87" ht="12" customHeight="1" x14ac:dyDescent="0.2">
      <c r="A215" s="239" t="s">
        <v>370</v>
      </c>
      <c r="B215" s="239"/>
      <c r="C215" s="239"/>
      <c r="D215" s="239"/>
      <c r="E215" s="239"/>
      <c r="F215" s="239"/>
      <c r="G215" s="239"/>
      <c r="H215" s="239"/>
      <c r="I215" s="239"/>
      <c r="J215" s="239"/>
      <c r="K215" s="239"/>
      <c r="L215" s="239"/>
      <c r="M215" s="239"/>
      <c r="N215" s="239"/>
      <c r="O215" s="239"/>
      <c r="P215" s="239"/>
      <c r="Q215" s="239"/>
      <c r="R215" s="239"/>
      <c r="S215" s="239"/>
      <c r="T215" s="239"/>
      <c r="U215" s="239"/>
      <c r="V215" s="239"/>
      <c r="W215" s="239"/>
      <c r="X215" s="254">
        <v>1421</v>
      </c>
      <c r="Y215" s="254"/>
      <c r="Z215" s="254"/>
      <c r="AA215" s="255"/>
      <c r="AB215" s="256">
        <v>0</v>
      </c>
      <c r="AC215" s="246"/>
      <c r="AD215" s="246"/>
      <c r="AE215" s="246"/>
      <c r="AF215" s="246" t="s">
        <v>169</v>
      </c>
      <c r="AG215" s="246"/>
      <c r="AH215" s="246"/>
      <c r="AI215" s="246"/>
      <c r="AJ215" s="246">
        <v>0</v>
      </c>
      <c r="AK215" s="246"/>
      <c r="AL215" s="246"/>
      <c r="AM215" s="246"/>
      <c r="AN215" s="246">
        <v>0</v>
      </c>
      <c r="AO215" s="246"/>
      <c r="AP215" s="246"/>
      <c r="AQ215" s="246"/>
      <c r="AR215" s="246" t="s">
        <v>169</v>
      </c>
      <c r="AS215" s="246"/>
      <c r="AT215" s="246"/>
      <c r="AU215" s="246"/>
      <c r="AV215" s="246" t="s">
        <v>169</v>
      </c>
      <c r="AW215" s="246"/>
      <c r="AX215" s="246"/>
      <c r="AY215" s="246"/>
      <c r="AZ215" s="246">
        <v>0</v>
      </c>
      <c r="BA215" s="246"/>
      <c r="BB215" s="246"/>
      <c r="BC215" s="246"/>
      <c r="BD215" s="246">
        <v>0</v>
      </c>
      <c r="BE215" s="246"/>
      <c r="BF215" s="246"/>
      <c r="BG215" s="246"/>
      <c r="BH215" s="246">
        <v>0</v>
      </c>
      <c r="BI215" s="246"/>
      <c r="BJ215" s="246"/>
      <c r="BK215" s="246"/>
      <c r="BL215" s="246" t="s">
        <v>169</v>
      </c>
      <c r="BM215" s="246"/>
      <c r="BN215" s="246"/>
      <c r="BO215" s="246"/>
      <c r="BP215" s="246">
        <v>0</v>
      </c>
      <c r="BQ215" s="246"/>
      <c r="BR215" s="246"/>
      <c r="BS215" s="246"/>
      <c r="BT215" s="246">
        <v>0</v>
      </c>
      <c r="BU215" s="246"/>
      <c r="BV215" s="246"/>
      <c r="BW215" s="246"/>
      <c r="BX215" s="246">
        <v>0</v>
      </c>
      <c r="BY215" s="246"/>
      <c r="BZ215" s="246"/>
      <c r="CA215" s="246"/>
      <c r="CB215" s="246">
        <v>0</v>
      </c>
      <c r="CC215" s="246"/>
      <c r="CD215" s="246"/>
      <c r="CE215" s="246"/>
      <c r="CF215" s="246">
        <v>0</v>
      </c>
      <c r="CG215" s="246"/>
      <c r="CH215" s="246"/>
      <c r="CI215" s="250"/>
    </row>
    <row r="216" spans="1:87" ht="24" customHeight="1" x14ac:dyDescent="0.2">
      <c r="A216" s="239" t="s">
        <v>371</v>
      </c>
      <c r="B216" s="239"/>
      <c r="C216" s="239"/>
      <c r="D216" s="239"/>
      <c r="E216" s="239"/>
      <c r="F216" s="239"/>
      <c r="G216" s="239"/>
      <c r="H216" s="239"/>
      <c r="I216" s="239"/>
      <c r="J216" s="239"/>
      <c r="K216" s="239"/>
      <c r="L216" s="239"/>
      <c r="M216" s="239"/>
      <c r="N216" s="239"/>
      <c r="O216" s="239"/>
      <c r="P216" s="239"/>
      <c r="Q216" s="239"/>
      <c r="R216" s="239"/>
      <c r="S216" s="239"/>
      <c r="T216" s="239"/>
      <c r="U216" s="239"/>
      <c r="V216" s="239"/>
      <c r="W216" s="239"/>
      <c r="X216" s="254">
        <v>1422</v>
      </c>
      <c r="Y216" s="254"/>
      <c r="Z216" s="254"/>
      <c r="AA216" s="255"/>
      <c r="AB216" s="256">
        <v>0</v>
      </c>
      <c r="AC216" s="246"/>
      <c r="AD216" s="246"/>
      <c r="AE216" s="246"/>
      <c r="AF216" s="246" t="s">
        <v>169</v>
      </c>
      <c r="AG216" s="246"/>
      <c r="AH216" s="246"/>
      <c r="AI216" s="246"/>
      <c r="AJ216" s="246">
        <v>0</v>
      </c>
      <c r="AK216" s="246"/>
      <c r="AL216" s="246"/>
      <c r="AM216" s="246"/>
      <c r="AN216" s="246">
        <v>0</v>
      </c>
      <c r="AO216" s="246"/>
      <c r="AP216" s="246"/>
      <c r="AQ216" s="246"/>
      <c r="AR216" s="246" t="s">
        <v>169</v>
      </c>
      <c r="AS216" s="246"/>
      <c r="AT216" s="246"/>
      <c r="AU216" s="246"/>
      <c r="AV216" s="246" t="s">
        <v>169</v>
      </c>
      <c r="AW216" s="246"/>
      <c r="AX216" s="246"/>
      <c r="AY216" s="246"/>
      <c r="AZ216" s="246">
        <v>0</v>
      </c>
      <c r="BA216" s="246"/>
      <c r="BB216" s="246"/>
      <c r="BC216" s="246"/>
      <c r="BD216" s="246">
        <v>0</v>
      </c>
      <c r="BE216" s="246"/>
      <c r="BF216" s="246"/>
      <c r="BG216" s="246"/>
      <c r="BH216" s="246">
        <v>0</v>
      </c>
      <c r="BI216" s="246"/>
      <c r="BJ216" s="246"/>
      <c r="BK216" s="246"/>
      <c r="BL216" s="246" t="s">
        <v>169</v>
      </c>
      <c r="BM216" s="246"/>
      <c r="BN216" s="246"/>
      <c r="BO216" s="246"/>
      <c r="BP216" s="246">
        <v>0</v>
      </c>
      <c r="BQ216" s="246"/>
      <c r="BR216" s="246"/>
      <c r="BS216" s="246"/>
      <c r="BT216" s="246">
        <v>0</v>
      </c>
      <c r="BU216" s="246"/>
      <c r="BV216" s="246"/>
      <c r="BW216" s="246"/>
      <c r="BX216" s="246">
        <v>0</v>
      </c>
      <c r="BY216" s="246"/>
      <c r="BZ216" s="246"/>
      <c r="CA216" s="246"/>
      <c r="CB216" s="246">
        <v>0</v>
      </c>
      <c r="CC216" s="246"/>
      <c r="CD216" s="246"/>
      <c r="CE216" s="246"/>
      <c r="CF216" s="246">
        <v>0</v>
      </c>
      <c r="CG216" s="246"/>
      <c r="CH216" s="246"/>
      <c r="CI216" s="250"/>
    </row>
    <row r="217" spans="1:87" ht="12" customHeight="1" x14ac:dyDescent="0.2">
      <c r="A217" s="239" t="s">
        <v>15</v>
      </c>
      <c r="B217" s="239"/>
      <c r="C217" s="239"/>
      <c r="D217" s="239"/>
      <c r="E217" s="239"/>
      <c r="F217" s="239"/>
      <c r="G217" s="239"/>
      <c r="H217" s="239"/>
      <c r="I217" s="239"/>
      <c r="J217" s="239"/>
      <c r="K217" s="239"/>
      <c r="L217" s="239"/>
      <c r="M217" s="239"/>
      <c r="N217" s="239"/>
      <c r="O217" s="239"/>
      <c r="P217" s="239"/>
      <c r="Q217" s="239"/>
      <c r="R217" s="239"/>
      <c r="S217" s="239"/>
      <c r="T217" s="239"/>
      <c r="U217" s="239"/>
      <c r="V217" s="239"/>
      <c r="W217" s="239"/>
      <c r="X217" s="254">
        <v>1423</v>
      </c>
      <c r="Y217" s="254"/>
      <c r="Z217" s="254"/>
      <c r="AA217" s="255"/>
      <c r="AB217" s="256">
        <v>0</v>
      </c>
      <c r="AC217" s="246"/>
      <c r="AD217" s="246"/>
      <c r="AE217" s="246"/>
      <c r="AF217" s="246" t="s">
        <v>169</v>
      </c>
      <c r="AG217" s="246"/>
      <c r="AH217" s="246"/>
      <c r="AI217" s="246"/>
      <c r="AJ217" s="246">
        <v>0</v>
      </c>
      <c r="AK217" s="246"/>
      <c r="AL217" s="246"/>
      <c r="AM217" s="246"/>
      <c r="AN217" s="246">
        <v>0</v>
      </c>
      <c r="AO217" s="246"/>
      <c r="AP217" s="246"/>
      <c r="AQ217" s="246"/>
      <c r="AR217" s="246" t="s">
        <v>169</v>
      </c>
      <c r="AS217" s="246"/>
      <c r="AT217" s="246"/>
      <c r="AU217" s="246"/>
      <c r="AV217" s="246" t="s">
        <v>169</v>
      </c>
      <c r="AW217" s="246"/>
      <c r="AX217" s="246"/>
      <c r="AY217" s="246"/>
      <c r="AZ217" s="246">
        <v>0</v>
      </c>
      <c r="BA217" s="246"/>
      <c r="BB217" s="246"/>
      <c r="BC217" s="246"/>
      <c r="BD217" s="246">
        <v>0</v>
      </c>
      <c r="BE217" s="246"/>
      <c r="BF217" s="246"/>
      <c r="BG217" s="246"/>
      <c r="BH217" s="246">
        <v>0</v>
      </c>
      <c r="BI217" s="246"/>
      <c r="BJ217" s="246"/>
      <c r="BK217" s="246"/>
      <c r="BL217" s="246" t="s">
        <v>169</v>
      </c>
      <c r="BM217" s="246"/>
      <c r="BN217" s="246"/>
      <c r="BO217" s="246"/>
      <c r="BP217" s="246">
        <v>0</v>
      </c>
      <c r="BQ217" s="246"/>
      <c r="BR217" s="246"/>
      <c r="BS217" s="246"/>
      <c r="BT217" s="246">
        <v>0</v>
      </c>
      <c r="BU217" s="246"/>
      <c r="BV217" s="246"/>
      <c r="BW217" s="246"/>
      <c r="BX217" s="246">
        <v>0</v>
      </c>
      <c r="BY217" s="246"/>
      <c r="BZ217" s="246"/>
      <c r="CA217" s="246"/>
      <c r="CB217" s="246">
        <v>0</v>
      </c>
      <c r="CC217" s="246"/>
      <c r="CD217" s="246"/>
      <c r="CE217" s="246"/>
      <c r="CF217" s="246">
        <v>0</v>
      </c>
      <c r="CG217" s="246"/>
      <c r="CH217" s="246"/>
      <c r="CI217" s="250"/>
    </row>
    <row r="218" spans="1:87" ht="12" customHeight="1" x14ac:dyDescent="0.2">
      <c r="A218" s="239" t="s">
        <v>372</v>
      </c>
      <c r="B218" s="239"/>
      <c r="C218" s="239"/>
      <c r="D218" s="239"/>
      <c r="E218" s="239"/>
      <c r="F218" s="239"/>
      <c r="G218" s="239"/>
      <c r="H218" s="239"/>
      <c r="I218" s="239"/>
      <c r="J218" s="239"/>
      <c r="K218" s="239"/>
      <c r="L218" s="239"/>
      <c r="M218" s="239"/>
      <c r="N218" s="239"/>
      <c r="O218" s="239"/>
      <c r="P218" s="239"/>
      <c r="Q218" s="239"/>
      <c r="R218" s="239"/>
      <c r="S218" s="239"/>
      <c r="T218" s="239"/>
      <c r="U218" s="239"/>
      <c r="V218" s="239"/>
      <c r="W218" s="239"/>
      <c r="X218" s="254">
        <v>1424</v>
      </c>
      <c r="Y218" s="254"/>
      <c r="Z218" s="254"/>
      <c r="AA218" s="255"/>
      <c r="AB218" s="256">
        <v>0</v>
      </c>
      <c r="AC218" s="246"/>
      <c r="AD218" s="246"/>
      <c r="AE218" s="246"/>
      <c r="AF218" s="246" t="s">
        <v>169</v>
      </c>
      <c r="AG218" s="246"/>
      <c r="AH218" s="246"/>
      <c r="AI218" s="246"/>
      <c r="AJ218" s="246">
        <v>0</v>
      </c>
      <c r="AK218" s="246"/>
      <c r="AL218" s="246"/>
      <c r="AM218" s="246"/>
      <c r="AN218" s="246">
        <v>0</v>
      </c>
      <c r="AO218" s="246"/>
      <c r="AP218" s="246"/>
      <c r="AQ218" s="246"/>
      <c r="AR218" s="246" t="s">
        <v>169</v>
      </c>
      <c r="AS218" s="246"/>
      <c r="AT218" s="246"/>
      <c r="AU218" s="246"/>
      <c r="AV218" s="246" t="s">
        <v>169</v>
      </c>
      <c r="AW218" s="246"/>
      <c r="AX218" s="246"/>
      <c r="AY218" s="246"/>
      <c r="AZ218" s="246">
        <v>0</v>
      </c>
      <c r="BA218" s="246"/>
      <c r="BB218" s="246"/>
      <c r="BC218" s="246"/>
      <c r="BD218" s="246">
        <v>0</v>
      </c>
      <c r="BE218" s="246"/>
      <c r="BF218" s="246"/>
      <c r="BG218" s="246"/>
      <c r="BH218" s="246">
        <v>0</v>
      </c>
      <c r="BI218" s="246"/>
      <c r="BJ218" s="246"/>
      <c r="BK218" s="246"/>
      <c r="BL218" s="246" t="s">
        <v>169</v>
      </c>
      <c r="BM218" s="246"/>
      <c r="BN218" s="246"/>
      <c r="BO218" s="246"/>
      <c r="BP218" s="246">
        <v>0</v>
      </c>
      <c r="BQ218" s="246"/>
      <c r="BR218" s="246"/>
      <c r="BS218" s="246"/>
      <c r="BT218" s="246">
        <v>0</v>
      </c>
      <c r="BU218" s="246"/>
      <c r="BV218" s="246"/>
      <c r="BW218" s="246"/>
      <c r="BX218" s="246">
        <v>0</v>
      </c>
      <c r="BY218" s="246"/>
      <c r="BZ218" s="246"/>
      <c r="CA218" s="246"/>
      <c r="CB218" s="246">
        <v>0</v>
      </c>
      <c r="CC218" s="246"/>
      <c r="CD218" s="246"/>
      <c r="CE218" s="246"/>
      <c r="CF218" s="246">
        <v>0</v>
      </c>
      <c r="CG218" s="246"/>
      <c r="CH218" s="246"/>
      <c r="CI218" s="250"/>
    </row>
    <row r="219" spans="1:87" ht="12" customHeight="1" x14ac:dyDescent="0.2">
      <c r="A219" s="239" t="s">
        <v>60</v>
      </c>
      <c r="B219" s="239"/>
      <c r="C219" s="239"/>
      <c r="D219" s="239"/>
      <c r="E219" s="239"/>
      <c r="F219" s="239"/>
      <c r="G219" s="239"/>
      <c r="H219" s="239"/>
      <c r="I219" s="239"/>
      <c r="J219" s="239"/>
      <c r="K219" s="239"/>
      <c r="L219" s="239"/>
      <c r="M219" s="239"/>
      <c r="N219" s="239"/>
      <c r="O219" s="239"/>
      <c r="P219" s="239"/>
      <c r="Q219" s="239"/>
      <c r="R219" s="239"/>
      <c r="S219" s="239"/>
      <c r="T219" s="239"/>
      <c r="U219" s="239"/>
      <c r="V219" s="239"/>
      <c r="W219" s="239"/>
      <c r="X219" s="254">
        <v>1430</v>
      </c>
      <c r="Y219" s="254"/>
      <c r="Z219" s="254"/>
      <c r="AA219" s="255"/>
      <c r="AB219" s="251">
        <f>SUM(AB206:AB218)</f>
        <v>0</v>
      </c>
      <c r="AC219" s="247"/>
      <c r="AD219" s="247"/>
      <c r="AE219" s="247"/>
      <c r="AF219" s="247">
        <f>AF206</f>
        <v>0</v>
      </c>
      <c r="AG219" s="247"/>
      <c r="AH219" s="247"/>
      <c r="AI219" s="247"/>
      <c r="AJ219" s="247">
        <f>SUM(AJ206:AJ217)</f>
        <v>0</v>
      </c>
      <c r="AK219" s="247"/>
      <c r="AL219" s="247"/>
      <c r="AM219" s="247"/>
      <c r="AN219" s="247">
        <f>SUM(AN206:AN218)</f>
        <v>0</v>
      </c>
      <c r="AO219" s="247"/>
      <c r="AP219" s="247"/>
      <c r="AQ219" s="247"/>
      <c r="AR219" s="247">
        <f>SUM(AR206:AR212)</f>
        <v>0</v>
      </c>
      <c r="AS219" s="247"/>
      <c r="AT219" s="247"/>
      <c r="AU219" s="247"/>
      <c r="AV219" s="247">
        <f>SUM(AV206:AV212)</f>
        <v>0</v>
      </c>
      <c r="AW219" s="247"/>
      <c r="AX219" s="247"/>
      <c r="AY219" s="247"/>
      <c r="AZ219" s="247">
        <f>SUM(AZ206:AZ218)</f>
        <v>0</v>
      </c>
      <c r="BA219" s="247"/>
      <c r="BB219" s="247"/>
      <c r="BC219" s="247"/>
      <c r="BD219" s="247">
        <f>SUM(BD206:BD218)</f>
        <v>0</v>
      </c>
      <c r="BE219" s="247"/>
      <c r="BF219" s="247"/>
      <c r="BG219" s="247"/>
      <c r="BH219" s="247">
        <f>SUM(BH206:BH218)</f>
        <v>0</v>
      </c>
      <c r="BI219" s="247"/>
      <c r="BJ219" s="247"/>
      <c r="BK219" s="247"/>
      <c r="BL219" s="247">
        <f>SUM(BL206:BL212)</f>
        <v>0</v>
      </c>
      <c r="BM219" s="247"/>
      <c r="BN219" s="247"/>
      <c r="BO219" s="247"/>
      <c r="BP219" s="247">
        <f>SUM(BP206:BP218)</f>
        <v>0</v>
      </c>
      <c r="BQ219" s="247"/>
      <c r="BR219" s="247"/>
      <c r="BS219" s="247"/>
      <c r="BT219" s="247">
        <f>SUM(BT206:BT218)</f>
        <v>0</v>
      </c>
      <c r="BU219" s="247"/>
      <c r="BV219" s="247"/>
      <c r="BW219" s="247"/>
      <c r="BX219" s="247">
        <f>SUM(BX206:BX218)</f>
        <v>0</v>
      </c>
      <c r="BY219" s="247"/>
      <c r="BZ219" s="247"/>
      <c r="CA219" s="247"/>
      <c r="CB219" s="247">
        <f>SUM(CB206:CB218)</f>
        <v>0</v>
      </c>
      <c r="CC219" s="247"/>
      <c r="CD219" s="247"/>
      <c r="CE219" s="247"/>
      <c r="CF219" s="247">
        <f>SUM(CF206:CF218)</f>
        <v>0</v>
      </c>
      <c r="CG219" s="247"/>
      <c r="CH219" s="247"/>
      <c r="CI219" s="249"/>
    </row>
    <row r="221" spans="1:87" ht="12" customHeight="1" x14ac:dyDescent="0.2">
      <c r="A221" s="67" t="s">
        <v>373</v>
      </c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 t="s">
        <v>374</v>
      </c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  <c r="AL221" s="67"/>
      <c r="AM221" s="67"/>
      <c r="AN221" s="67"/>
      <c r="AO221" s="67"/>
      <c r="AP221" s="67"/>
      <c r="AQ221" s="67"/>
      <c r="AR221" s="67"/>
      <c r="AS221" s="67"/>
      <c r="AT221" s="67"/>
      <c r="AU221" s="67"/>
      <c r="AV221" s="67"/>
      <c r="AW221" s="67"/>
      <c r="AX221" s="67"/>
      <c r="AY221" s="67"/>
      <c r="AZ221" s="67"/>
      <c r="BA221" s="67"/>
      <c r="BB221" s="67"/>
      <c r="BC221" s="67"/>
      <c r="BD221" s="67"/>
      <c r="BE221" s="67"/>
      <c r="BF221" s="67"/>
      <c r="BG221" s="67"/>
      <c r="BH221" s="248" t="s">
        <v>375</v>
      </c>
      <c r="BI221" s="248"/>
      <c r="BJ221" s="248"/>
      <c r="BK221" s="248"/>
      <c r="BL221" s="248"/>
      <c r="BM221" s="194">
        <v>0</v>
      </c>
      <c r="BN221" s="194"/>
      <c r="BO221" s="194"/>
      <c r="BP221" s="194"/>
      <c r="BQ221" s="194"/>
      <c r="BR221" s="194"/>
      <c r="BS221" s="194"/>
      <c r="BT221" s="194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</row>
    <row r="222" spans="1:87" ht="12" customHeight="1" x14ac:dyDescent="0.2">
      <c r="A222" s="67" t="s">
        <v>376</v>
      </c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 t="s">
        <v>377</v>
      </c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  <c r="AL222" s="67"/>
      <c r="AM222" s="67"/>
      <c r="AN222" s="67"/>
      <c r="AO222" s="67"/>
      <c r="AP222" s="67"/>
      <c r="AQ222" s="67"/>
      <c r="AR222" s="67"/>
      <c r="AS222" s="67"/>
      <c r="AT222" s="67"/>
      <c r="AU222" s="67"/>
      <c r="AV222" s="67"/>
      <c r="AW222" s="67"/>
      <c r="AX222" s="67"/>
      <c r="AY222" s="67"/>
      <c r="AZ222" s="67"/>
      <c r="BA222" s="67"/>
      <c r="BB222" s="67"/>
      <c r="BC222" s="67"/>
      <c r="BD222" s="67"/>
      <c r="BE222" s="67"/>
      <c r="BF222" s="67"/>
      <c r="BG222" s="67"/>
      <c r="BH222" s="248" t="s">
        <v>378</v>
      </c>
      <c r="BI222" s="248"/>
      <c r="BJ222" s="248"/>
      <c r="BK222" s="248"/>
      <c r="BL222" s="248"/>
      <c r="BM222" s="193">
        <v>0</v>
      </c>
      <c r="BN222" s="193"/>
      <c r="BO222" s="193"/>
      <c r="BP222" s="193"/>
      <c r="BQ222" s="193"/>
      <c r="BR222" s="193"/>
      <c r="BS222" s="193"/>
      <c r="BT222" s="193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</row>
    <row r="223" spans="1:87" ht="12" customHeight="1" x14ac:dyDescent="0.2">
      <c r="A223" s="67" t="s">
        <v>379</v>
      </c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 t="s">
        <v>380</v>
      </c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  <c r="AL223" s="67"/>
      <c r="AM223" s="67"/>
      <c r="AN223" s="67"/>
      <c r="AO223" s="67"/>
      <c r="AP223" s="67"/>
      <c r="AQ223" s="67"/>
      <c r="AR223" s="67"/>
      <c r="AS223" s="67"/>
      <c r="AT223" s="67"/>
      <c r="AU223" s="67"/>
      <c r="AV223" s="67"/>
      <c r="AW223" s="67"/>
      <c r="AX223" s="67"/>
      <c r="AY223" s="67"/>
      <c r="AZ223" s="67"/>
      <c r="BA223" s="67"/>
      <c r="BB223" s="67"/>
      <c r="BC223" s="67"/>
      <c r="BD223" s="67"/>
      <c r="BE223" s="67"/>
      <c r="BF223" s="67"/>
      <c r="BG223" s="67"/>
      <c r="BH223" s="248" t="s">
        <v>381</v>
      </c>
      <c r="BI223" s="248"/>
      <c r="BJ223" s="248"/>
      <c r="BK223" s="248"/>
      <c r="BL223" s="248"/>
      <c r="BM223" s="95">
        <v>0</v>
      </c>
      <c r="BN223" s="95"/>
      <c r="BO223" s="95"/>
      <c r="BP223" s="95"/>
      <c r="BQ223" s="95"/>
      <c r="BR223" s="95"/>
      <c r="BS223" s="95"/>
      <c r="BT223" s="95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</row>
    <row r="224" spans="1:87" ht="12" customHeight="1" x14ac:dyDescent="0.2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</row>
    <row r="225" spans="1:87" ht="12" customHeight="1" x14ac:dyDescent="0.2">
      <c r="A225" s="62" t="s">
        <v>382</v>
      </c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  <c r="AR225" s="62"/>
      <c r="AS225" s="62"/>
      <c r="AT225" s="62"/>
      <c r="AU225" s="62"/>
      <c r="AV225" s="62"/>
      <c r="AW225" s="62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2"/>
      <c r="BN225" s="62"/>
      <c r="BO225" s="62"/>
      <c r="BP225" s="62"/>
      <c r="BQ225" s="62"/>
      <c r="BR225" s="62"/>
      <c r="BS225" s="62"/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62"/>
      <c r="CE225" s="62"/>
      <c r="CF225" s="62"/>
      <c r="CG225" s="62"/>
      <c r="CH225" s="62"/>
      <c r="CI225" s="62"/>
    </row>
    <row r="226" spans="1:87" ht="12" customHeight="1" x14ac:dyDescent="0.2">
      <c r="A226" s="35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</row>
    <row r="227" spans="1:87" ht="28.5" customHeight="1" x14ac:dyDescent="0.2">
      <c r="A227" s="106" t="s">
        <v>149</v>
      </c>
      <c r="B227" s="107"/>
      <c r="C227" s="107"/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/>
      <c r="Z227" s="107"/>
      <c r="AA227" s="107"/>
      <c r="AB227" s="107"/>
      <c r="AC227" s="244"/>
      <c r="AD227" s="106" t="s">
        <v>34</v>
      </c>
      <c r="AE227" s="107"/>
      <c r="AF227" s="107"/>
      <c r="AG227" s="244"/>
      <c r="AH227" s="106" t="s">
        <v>383</v>
      </c>
      <c r="AI227" s="107"/>
      <c r="AJ227" s="107"/>
      <c r="AK227" s="107"/>
      <c r="AL227" s="107"/>
      <c r="AM227" s="244"/>
      <c r="AN227" s="106" t="s">
        <v>384</v>
      </c>
      <c r="AO227" s="107"/>
      <c r="AP227" s="107"/>
      <c r="AQ227" s="107"/>
      <c r="AR227" s="107"/>
      <c r="AS227" s="244"/>
      <c r="AT227" s="66" t="s">
        <v>385</v>
      </c>
      <c r="AU227" s="69"/>
      <c r="AV227" s="69"/>
      <c r="AW227" s="69"/>
      <c r="AX227" s="69"/>
      <c r="AY227" s="69"/>
      <c r="AZ227" s="69"/>
      <c r="BA227" s="69"/>
      <c r="BB227" s="69"/>
      <c r="BC227" s="69"/>
      <c r="BD227" s="69"/>
      <c r="BE227" s="70"/>
      <c r="BF227" s="106" t="s">
        <v>386</v>
      </c>
      <c r="BG227" s="107"/>
      <c r="BH227" s="107"/>
      <c r="BI227" s="107"/>
      <c r="BJ227" s="107"/>
      <c r="BK227" s="244"/>
      <c r="BL227" s="106" t="s">
        <v>387</v>
      </c>
      <c r="BM227" s="107"/>
      <c r="BN227" s="107"/>
      <c r="BO227" s="107"/>
      <c r="BP227" s="107"/>
      <c r="BQ227" s="244"/>
      <c r="BR227" s="106" t="s">
        <v>388</v>
      </c>
      <c r="BS227" s="107"/>
      <c r="BT227" s="107"/>
      <c r="BU227" s="107"/>
      <c r="BV227" s="107"/>
      <c r="BW227" s="244"/>
      <c r="BX227" s="66" t="s">
        <v>389</v>
      </c>
      <c r="BY227" s="69"/>
      <c r="BZ227" s="69"/>
      <c r="CA227" s="69"/>
      <c r="CB227" s="69"/>
      <c r="CC227" s="69"/>
      <c r="CD227" s="69"/>
      <c r="CE227" s="69"/>
      <c r="CF227" s="69"/>
      <c r="CG227" s="69"/>
      <c r="CH227" s="69"/>
      <c r="CI227" s="70"/>
    </row>
    <row r="228" spans="1:87" ht="12" customHeight="1" x14ac:dyDescent="0.2">
      <c r="A228" s="104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  <c r="V228" s="105"/>
      <c r="W228" s="105"/>
      <c r="X228" s="105"/>
      <c r="Y228" s="105"/>
      <c r="Z228" s="105"/>
      <c r="AA228" s="105"/>
      <c r="AB228" s="105"/>
      <c r="AC228" s="245"/>
      <c r="AD228" s="104"/>
      <c r="AE228" s="105"/>
      <c r="AF228" s="105"/>
      <c r="AG228" s="245"/>
      <c r="AH228" s="104"/>
      <c r="AI228" s="105"/>
      <c r="AJ228" s="105"/>
      <c r="AK228" s="105"/>
      <c r="AL228" s="105"/>
      <c r="AM228" s="245"/>
      <c r="AN228" s="104"/>
      <c r="AO228" s="105"/>
      <c r="AP228" s="105"/>
      <c r="AQ228" s="105"/>
      <c r="AR228" s="105"/>
      <c r="AS228" s="245"/>
      <c r="AT228" s="65" t="s">
        <v>390</v>
      </c>
      <c r="AU228" s="65"/>
      <c r="AV228" s="65"/>
      <c r="AW228" s="65"/>
      <c r="AX228" s="65"/>
      <c r="AY228" s="65"/>
      <c r="AZ228" s="65" t="s">
        <v>391</v>
      </c>
      <c r="BA228" s="65"/>
      <c r="BB228" s="65"/>
      <c r="BC228" s="65"/>
      <c r="BD228" s="65"/>
      <c r="BE228" s="65"/>
      <c r="BF228" s="104"/>
      <c r="BG228" s="105"/>
      <c r="BH228" s="105"/>
      <c r="BI228" s="105"/>
      <c r="BJ228" s="105"/>
      <c r="BK228" s="245"/>
      <c r="BL228" s="104"/>
      <c r="BM228" s="105"/>
      <c r="BN228" s="105"/>
      <c r="BO228" s="105"/>
      <c r="BP228" s="105"/>
      <c r="BQ228" s="245"/>
      <c r="BR228" s="104"/>
      <c r="BS228" s="105"/>
      <c r="BT228" s="105"/>
      <c r="BU228" s="105"/>
      <c r="BV228" s="105"/>
      <c r="BW228" s="245"/>
      <c r="BX228" s="65" t="s">
        <v>392</v>
      </c>
      <c r="BY228" s="65"/>
      <c r="BZ228" s="65"/>
      <c r="CA228" s="65"/>
      <c r="CB228" s="65"/>
      <c r="CC228" s="65"/>
      <c r="CD228" s="65" t="s">
        <v>393</v>
      </c>
      <c r="CE228" s="65"/>
      <c r="CF228" s="65"/>
      <c r="CG228" s="65"/>
      <c r="CH228" s="65"/>
      <c r="CI228" s="65"/>
    </row>
    <row r="229" spans="1:87" ht="12.75" customHeight="1" x14ac:dyDescent="0.2">
      <c r="A229" s="65">
        <v>1</v>
      </c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5"/>
      <c r="AC229" s="65"/>
      <c r="AD229" s="65">
        <v>2</v>
      </c>
      <c r="AE229" s="65"/>
      <c r="AF229" s="65"/>
      <c r="AG229" s="65"/>
      <c r="AH229" s="65">
        <v>3</v>
      </c>
      <c r="AI229" s="65"/>
      <c r="AJ229" s="65"/>
      <c r="AK229" s="65"/>
      <c r="AL229" s="65"/>
      <c r="AM229" s="65"/>
      <c r="AN229" s="58">
        <v>4</v>
      </c>
      <c r="AO229" s="58"/>
      <c r="AP229" s="58"/>
      <c r="AQ229" s="58"/>
      <c r="AR229" s="58"/>
      <c r="AS229" s="58"/>
      <c r="AT229" s="65">
        <v>5</v>
      </c>
      <c r="AU229" s="65"/>
      <c r="AV229" s="65"/>
      <c r="AW229" s="65"/>
      <c r="AX229" s="65"/>
      <c r="AY229" s="65"/>
      <c r="AZ229" s="65">
        <v>6</v>
      </c>
      <c r="BA229" s="65"/>
      <c r="BB229" s="65"/>
      <c r="BC229" s="65"/>
      <c r="BD229" s="65"/>
      <c r="BE229" s="65"/>
      <c r="BF229" s="65">
        <v>7</v>
      </c>
      <c r="BG229" s="65"/>
      <c r="BH229" s="65"/>
      <c r="BI229" s="65"/>
      <c r="BJ229" s="65"/>
      <c r="BK229" s="65"/>
      <c r="BL229" s="65">
        <v>8</v>
      </c>
      <c r="BM229" s="65"/>
      <c r="BN229" s="65"/>
      <c r="BO229" s="65"/>
      <c r="BP229" s="65"/>
      <c r="BQ229" s="65"/>
      <c r="BR229" s="65">
        <v>9</v>
      </c>
      <c r="BS229" s="65"/>
      <c r="BT229" s="65"/>
      <c r="BU229" s="65"/>
      <c r="BV229" s="65"/>
      <c r="BW229" s="65"/>
      <c r="BX229" s="65">
        <v>10</v>
      </c>
      <c r="BY229" s="65"/>
      <c r="BZ229" s="65"/>
      <c r="CA229" s="65"/>
      <c r="CB229" s="65"/>
      <c r="CC229" s="65"/>
      <c r="CD229" s="65">
        <v>11</v>
      </c>
      <c r="CE229" s="65"/>
      <c r="CF229" s="65"/>
      <c r="CG229" s="65"/>
      <c r="CH229" s="65"/>
      <c r="CI229" s="65"/>
    </row>
    <row r="230" spans="1:87" ht="24" customHeight="1" x14ac:dyDescent="0.2">
      <c r="A230" s="240" t="s">
        <v>394</v>
      </c>
      <c r="B230" s="240"/>
      <c r="C230" s="240"/>
      <c r="D230" s="240"/>
      <c r="E230" s="240"/>
      <c r="F230" s="240"/>
      <c r="G230" s="240"/>
      <c r="H230" s="240"/>
      <c r="I230" s="240"/>
      <c r="J230" s="240"/>
      <c r="K230" s="240"/>
      <c r="L230" s="240"/>
      <c r="M230" s="240"/>
      <c r="N230" s="240"/>
      <c r="O230" s="240"/>
      <c r="P230" s="240"/>
      <c r="Q230" s="240"/>
      <c r="R230" s="240"/>
      <c r="S230" s="240"/>
      <c r="T230" s="240"/>
      <c r="U230" s="240"/>
      <c r="V230" s="240"/>
      <c r="W230" s="240"/>
      <c r="X230" s="240"/>
      <c r="Y230" s="240"/>
      <c r="Z230" s="240"/>
      <c r="AA230" s="240"/>
      <c r="AB230" s="240"/>
      <c r="AC230" s="240"/>
      <c r="AD230" s="83">
        <v>1500</v>
      </c>
      <c r="AE230" s="83"/>
      <c r="AF230" s="83"/>
      <c r="AG230" s="238"/>
      <c r="AH230" s="232">
        <f>AH232+SUM(AH236:AH242)</f>
        <v>0</v>
      </c>
      <c r="AI230" s="226"/>
      <c r="AJ230" s="226"/>
      <c r="AK230" s="226"/>
      <c r="AL230" s="226"/>
      <c r="AM230" s="236"/>
      <c r="AN230" s="37" t="s">
        <v>395</v>
      </c>
      <c r="AO230" s="231">
        <f>AO232+SUM(AO236:AO242)</f>
        <v>0</v>
      </c>
      <c r="AP230" s="231"/>
      <c r="AQ230" s="231"/>
      <c r="AR230" s="231"/>
      <c r="AS230" s="39" t="s">
        <v>396</v>
      </c>
      <c r="AT230" s="227">
        <f>AT232+SUM(AT236:AT242)</f>
        <v>0</v>
      </c>
      <c r="AU230" s="226"/>
      <c r="AV230" s="226"/>
      <c r="AW230" s="226"/>
      <c r="AX230" s="226"/>
      <c r="AY230" s="226"/>
      <c r="AZ230" s="37" t="s">
        <v>395</v>
      </c>
      <c r="BA230" s="231">
        <f>BA232+SUM(BA236:BA242)</f>
        <v>0</v>
      </c>
      <c r="BB230" s="231"/>
      <c r="BC230" s="231"/>
      <c r="BD230" s="231"/>
      <c r="BE230" s="39" t="s">
        <v>396</v>
      </c>
      <c r="BF230" s="226">
        <f>BF232+SUM(BF236:BF242)</f>
        <v>0</v>
      </c>
      <c r="BG230" s="226"/>
      <c r="BH230" s="226"/>
      <c r="BI230" s="226"/>
      <c r="BJ230" s="226"/>
      <c r="BK230" s="226"/>
      <c r="BL230" s="226">
        <f>BL232+SUM(BL236:BL242)</f>
        <v>0</v>
      </c>
      <c r="BM230" s="226"/>
      <c r="BN230" s="226"/>
      <c r="BO230" s="226"/>
      <c r="BP230" s="226"/>
      <c r="BQ230" s="226"/>
      <c r="BR230" s="37" t="s">
        <v>395</v>
      </c>
      <c r="BS230" s="231">
        <f>BS232+SUM(BS236:BS242)</f>
        <v>0</v>
      </c>
      <c r="BT230" s="231"/>
      <c r="BU230" s="231"/>
      <c r="BV230" s="231"/>
      <c r="BW230" s="39" t="s">
        <v>396</v>
      </c>
      <c r="BX230" s="226">
        <f>BL230-BS230</f>
        <v>0</v>
      </c>
      <c r="BY230" s="226"/>
      <c r="BZ230" s="226"/>
      <c r="CA230" s="226"/>
      <c r="CB230" s="226"/>
      <c r="CC230" s="226"/>
      <c r="CD230" s="226">
        <f>BL230-AH230</f>
        <v>0</v>
      </c>
      <c r="CE230" s="226"/>
      <c r="CF230" s="226"/>
      <c r="CG230" s="226"/>
      <c r="CH230" s="226"/>
      <c r="CI230" s="228"/>
    </row>
    <row r="231" spans="1:87" ht="12" customHeight="1" x14ac:dyDescent="0.2">
      <c r="A231" s="242" t="s">
        <v>168</v>
      </c>
      <c r="B231" s="242"/>
      <c r="C231" s="242"/>
      <c r="D231" s="242"/>
      <c r="E231" s="242"/>
      <c r="F231" s="242"/>
      <c r="G231" s="242"/>
      <c r="H231" s="242"/>
      <c r="I231" s="242"/>
      <c r="J231" s="242"/>
      <c r="K231" s="242"/>
      <c r="L231" s="242"/>
      <c r="M231" s="242"/>
      <c r="N231" s="242"/>
      <c r="O231" s="242"/>
      <c r="P231" s="242"/>
      <c r="Q231" s="242"/>
      <c r="R231" s="242"/>
      <c r="S231" s="242"/>
      <c r="T231" s="242"/>
      <c r="U231" s="242"/>
      <c r="V231" s="242"/>
      <c r="W231" s="242"/>
      <c r="X231" s="242"/>
      <c r="Y231" s="242"/>
      <c r="Z231" s="242"/>
      <c r="AA231" s="242"/>
      <c r="AB231" s="242"/>
      <c r="AC231" s="242"/>
      <c r="AD231" s="83"/>
      <c r="AE231" s="83"/>
      <c r="AF231" s="83"/>
      <c r="AG231" s="238"/>
      <c r="AH231" s="232"/>
      <c r="AI231" s="226"/>
      <c r="AJ231" s="226"/>
      <c r="AK231" s="226"/>
      <c r="AL231" s="226"/>
      <c r="AM231" s="226"/>
      <c r="AN231" s="226"/>
      <c r="AO231" s="226"/>
      <c r="AP231" s="226"/>
      <c r="AQ231" s="226"/>
      <c r="AR231" s="226"/>
      <c r="AS231" s="226"/>
      <c r="AT231" s="226"/>
      <c r="AU231" s="226"/>
      <c r="AV231" s="226"/>
      <c r="AW231" s="226"/>
      <c r="AX231" s="226"/>
      <c r="AY231" s="226"/>
      <c r="AZ231" s="226"/>
      <c r="BA231" s="226"/>
      <c r="BB231" s="226"/>
      <c r="BC231" s="226"/>
      <c r="BD231" s="226"/>
      <c r="BE231" s="226"/>
      <c r="BF231" s="226"/>
      <c r="BG231" s="226"/>
      <c r="BH231" s="226"/>
      <c r="BI231" s="226"/>
      <c r="BJ231" s="226"/>
      <c r="BK231" s="226"/>
      <c r="BL231" s="226"/>
      <c r="BM231" s="226"/>
      <c r="BN231" s="226"/>
      <c r="BO231" s="226"/>
      <c r="BP231" s="226"/>
      <c r="BQ231" s="226"/>
      <c r="BR231" s="226"/>
      <c r="BS231" s="226"/>
      <c r="BT231" s="226"/>
      <c r="BU231" s="226"/>
      <c r="BV231" s="226"/>
      <c r="BW231" s="226"/>
      <c r="BX231" s="226"/>
      <c r="BY231" s="226"/>
      <c r="BZ231" s="226"/>
      <c r="CA231" s="226"/>
      <c r="CB231" s="226"/>
      <c r="CC231" s="226"/>
      <c r="CD231" s="226"/>
      <c r="CE231" s="226"/>
      <c r="CF231" s="226"/>
      <c r="CG231" s="226"/>
      <c r="CH231" s="226"/>
      <c r="CI231" s="228"/>
    </row>
    <row r="232" spans="1:87" ht="15" customHeight="1" x14ac:dyDescent="0.2">
      <c r="A232" s="239" t="s">
        <v>397</v>
      </c>
      <c r="B232" s="239"/>
      <c r="C232" s="239"/>
      <c r="D232" s="239"/>
      <c r="E232" s="239"/>
      <c r="F232" s="239"/>
      <c r="G232" s="239"/>
      <c r="H232" s="239"/>
      <c r="I232" s="239"/>
      <c r="J232" s="239"/>
      <c r="K232" s="239"/>
      <c r="L232" s="239"/>
      <c r="M232" s="239"/>
      <c r="N232" s="239"/>
      <c r="O232" s="239"/>
      <c r="P232" s="239"/>
      <c r="Q232" s="239"/>
      <c r="R232" s="239"/>
      <c r="S232" s="239"/>
      <c r="T232" s="239"/>
      <c r="U232" s="239"/>
      <c r="V232" s="239"/>
      <c r="W232" s="239"/>
      <c r="X232" s="239"/>
      <c r="Y232" s="239"/>
      <c r="Z232" s="239"/>
      <c r="AA232" s="239"/>
      <c r="AB232" s="239"/>
      <c r="AC232" s="239"/>
      <c r="AD232" s="83">
        <v>1510</v>
      </c>
      <c r="AE232" s="83"/>
      <c r="AF232" s="83"/>
      <c r="AG232" s="238"/>
      <c r="AH232" s="232">
        <f>SUM(AH233:AH235)</f>
        <v>0</v>
      </c>
      <c r="AI232" s="226"/>
      <c r="AJ232" s="226"/>
      <c r="AK232" s="226"/>
      <c r="AL232" s="226"/>
      <c r="AM232" s="226"/>
      <c r="AN232" s="40" t="s">
        <v>395</v>
      </c>
      <c r="AO232" s="225">
        <f>SUM(AO234:AO235)</f>
        <v>0</v>
      </c>
      <c r="AP232" s="225"/>
      <c r="AQ232" s="225"/>
      <c r="AR232" s="225"/>
      <c r="AS232" s="41" t="s">
        <v>396</v>
      </c>
      <c r="AT232" s="226">
        <f>SUM(AT233:AT235)</f>
        <v>0</v>
      </c>
      <c r="AU232" s="226"/>
      <c r="AV232" s="226"/>
      <c r="AW232" s="226"/>
      <c r="AX232" s="226"/>
      <c r="AY232" s="226"/>
      <c r="AZ232" s="37" t="s">
        <v>395</v>
      </c>
      <c r="BA232" s="231">
        <f>SUM(BA234:BA235)</f>
        <v>0</v>
      </c>
      <c r="BB232" s="231"/>
      <c r="BC232" s="231"/>
      <c r="BD232" s="231"/>
      <c r="BE232" s="39" t="s">
        <v>396</v>
      </c>
      <c r="BF232" s="226">
        <f>SUM(BF233:BF235)</f>
        <v>0</v>
      </c>
      <c r="BG232" s="226"/>
      <c r="BH232" s="226"/>
      <c r="BI232" s="226"/>
      <c r="BJ232" s="226"/>
      <c r="BK232" s="226"/>
      <c r="BL232" s="226">
        <f>SUM(BL233:BL235)</f>
        <v>0</v>
      </c>
      <c r="BM232" s="226"/>
      <c r="BN232" s="226"/>
      <c r="BO232" s="226"/>
      <c r="BP232" s="226"/>
      <c r="BQ232" s="226"/>
      <c r="BR232" s="17" t="s">
        <v>395</v>
      </c>
      <c r="BS232" s="191">
        <f>SUM(BS234:BS235)</f>
        <v>0</v>
      </c>
      <c r="BT232" s="191"/>
      <c r="BU232" s="191"/>
      <c r="BV232" s="191"/>
      <c r="BW232" s="18" t="s">
        <v>396</v>
      </c>
      <c r="BX232" s="226">
        <f>BL232-BS232</f>
        <v>0</v>
      </c>
      <c r="BY232" s="226"/>
      <c r="BZ232" s="226"/>
      <c r="CA232" s="226"/>
      <c r="CB232" s="226"/>
      <c r="CC232" s="226"/>
      <c r="CD232" s="226">
        <f>BL232-AH232</f>
        <v>0</v>
      </c>
      <c r="CE232" s="226"/>
      <c r="CF232" s="226"/>
      <c r="CG232" s="226"/>
      <c r="CH232" s="226"/>
      <c r="CI232" s="228"/>
    </row>
    <row r="233" spans="1:87" ht="12" customHeight="1" x14ac:dyDescent="0.2">
      <c r="A233" s="243" t="s">
        <v>398</v>
      </c>
      <c r="B233" s="243"/>
      <c r="C233" s="243"/>
      <c r="D233" s="243"/>
      <c r="E233" s="243"/>
      <c r="F233" s="243"/>
      <c r="G233" s="243"/>
      <c r="H233" s="243"/>
      <c r="I233" s="243"/>
      <c r="J233" s="243"/>
      <c r="K233" s="243"/>
      <c r="L233" s="243"/>
      <c r="M233" s="243"/>
      <c r="N233" s="243"/>
      <c r="O233" s="243"/>
      <c r="P233" s="243"/>
      <c r="Q233" s="243"/>
      <c r="R233" s="243"/>
      <c r="S233" s="243"/>
      <c r="T233" s="243"/>
      <c r="U233" s="243"/>
      <c r="V233" s="243"/>
      <c r="W233" s="243"/>
      <c r="X233" s="243"/>
      <c r="Y233" s="243"/>
      <c r="Z233" s="243"/>
      <c r="AA233" s="243"/>
      <c r="AB233" s="243"/>
      <c r="AC233" s="243"/>
      <c r="AD233" s="115">
        <v>1511</v>
      </c>
      <c r="AE233" s="116"/>
      <c r="AF233" s="116"/>
      <c r="AG233" s="116"/>
      <c r="AH233" s="179">
        <v>0</v>
      </c>
      <c r="AI233" s="174"/>
      <c r="AJ233" s="174"/>
      <c r="AK233" s="174"/>
      <c r="AL233" s="174"/>
      <c r="AM233" s="180"/>
      <c r="AN233" s="21"/>
      <c r="AO233" s="19"/>
      <c r="AP233" s="19"/>
      <c r="AQ233" s="19"/>
      <c r="AR233" s="19"/>
      <c r="AS233" s="20"/>
      <c r="AT233" s="173">
        <v>0</v>
      </c>
      <c r="AU233" s="174"/>
      <c r="AV233" s="174"/>
      <c r="AW233" s="174"/>
      <c r="AX233" s="174"/>
      <c r="AY233" s="180"/>
      <c r="AZ233" s="21"/>
      <c r="BA233" s="19"/>
      <c r="BB233" s="19"/>
      <c r="BC233" s="19"/>
      <c r="BD233" s="19"/>
      <c r="BE233" s="20"/>
      <c r="BF233" s="173">
        <v>0</v>
      </c>
      <c r="BG233" s="174"/>
      <c r="BH233" s="174"/>
      <c r="BI233" s="174"/>
      <c r="BJ233" s="174"/>
      <c r="BK233" s="180"/>
      <c r="BL233" s="173">
        <v>0</v>
      </c>
      <c r="BM233" s="174"/>
      <c r="BN233" s="174"/>
      <c r="BO233" s="174"/>
      <c r="BP233" s="174"/>
      <c r="BQ233" s="174"/>
      <c r="BR233" s="196"/>
      <c r="BS233" s="191"/>
      <c r="BT233" s="191"/>
      <c r="BU233" s="191"/>
      <c r="BV233" s="191"/>
      <c r="BW233" s="192"/>
      <c r="BX233" s="174">
        <f>BL233-BS233</f>
        <v>0</v>
      </c>
      <c r="BY233" s="174"/>
      <c r="BZ233" s="174"/>
      <c r="CA233" s="174"/>
      <c r="CB233" s="174"/>
      <c r="CC233" s="180"/>
      <c r="CD233" s="173">
        <f>BL233-AH233</f>
        <v>0</v>
      </c>
      <c r="CE233" s="174"/>
      <c r="CF233" s="174"/>
      <c r="CG233" s="174"/>
      <c r="CH233" s="174"/>
      <c r="CI233" s="175"/>
    </row>
    <row r="234" spans="1:87" ht="12" customHeight="1" x14ac:dyDescent="0.2">
      <c r="A234" s="241" t="s">
        <v>399</v>
      </c>
      <c r="B234" s="241"/>
      <c r="C234" s="241"/>
      <c r="D234" s="241"/>
      <c r="E234" s="241"/>
      <c r="F234" s="241"/>
      <c r="G234" s="241"/>
      <c r="H234" s="241"/>
      <c r="I234" s="241"/>
      <c r="J234" s="241"/>
      <c r="K234" s="241"/>
      <c r="L234" s="241"/>
      <c r="M234" s="241"/>
      <c r="N234" s="241"/>
      <c r="O234" s="241"/>
      <c r="P234" s="241"/>
      <c r="Q234" s="241"/>
      <c r="R234" s="241"/>
      <c r="S234" s="241"/>
      <c r="T234" s="241"/>
      <c r="U234" s="241"/>
      <c r="V234" s="241"/>
      <c r="W234" s="241"/>
      <c r="X234" s="241"/>
      <c r="Y234" s="241"/>
      <c r="Z234" s="241"/>
      <c r="AA234" s="241"/>
      <c r="AB234" s="241"/>
      <c r="AC234" s="241"/>
      <c r="AD234" s="183"/>
      <c r="AE234" s="184"/>
      <c r="AF234" s="184"/>
      <c r="AG234" s="184"/>
      <c r="AH234" s="181"/>
      <c r="AI234" s="177"/>
      <c r="AJ234" s="177"/>
      <c r="AK234" s="177"/>
      <c r="AL234" s="177"/>
      <c r="AM234" s="182"/>
      <c r="AN234" s="40" t="s">
        <v>395</v>
      </c>
      <c r="AO234" s="225">
        <v>0</v>
      </c>
      <c r="AP234" s="225"/>
      <c r="AQ234" s="225"/>
      <c r="AR234" s="225"/>
      <c r="AS234" s="41" t="s">
        <v>396</v>
      </c>
      <c r="AT234" s="176"/>
      <c r="AU234" s="177"/>
      <c r="AV234" s="177"/>
      <c r="AW234" s="177"/>
      <c r="AX234" s="177"/>
      <c r="AY234" s="182"/>
      <c r="AZ234" s="40" t="s">
        <v>395</v>
      </c>
      <c r="BA234" s="225">
        <v>0</v>
      </c>
      <c r="BB234" s="225"/>
      <c r="BC234" s="225"/>
      <c r="BD234" s="225"/>
      <c r="BE234" s="41" t="s">
        <v>396</v>
      </c>
      <c r="BF234" s="176"/>
      <c r="BG234" s="177"/>
      <c r="BH234" s="177"/>
      <c r="BI234" s="177"/>
      <c r="BJ234" s="177"/>
      <c r="BK234" s="182"/>
      <c r="BL234" s="176"/>
      <c r="BM234" s="177"/>
      <c r="BN234" s="177"/>
      <c r="BO234" s="177"/>
      <c r="BP234" s="177"/>
      <c r="BQ234" s="182"/>
      <c r="BR234" s="40" t="s">
        <v>395</v>
      </c>
      <c r="BS234" s="225">
        <v>0</v>
      </c>
      <c r="BT234" s="225"/>
      <c r="BU234" s="225"/>
      <c r="BV234" s="225"/>
      <c r="BW234" s="41" t="s">
        <v>396</v>
      </c>
      <c r="BX234" s="176"/>
      <c r="BY234" s="177"/>
      <c r="BZ234" s="177"/>
      <c r="CA234" s="177"/>
      <c r="CB234" s="177"/>
      <c r="CC234" s="182"/>
      <c r="CD234" s="176"/>
      <c r="CE234" s="177"/>
      <c r="CF234" s="177"/>
      <c r="CG234" s="177"/>
      <c r="CH234" s="177"/>
      <c r="CI234" s="178"/>
    </row>
    <row r="235" spans="1:87" ht="16.5" customHeight="1" x14ac:dyDescent="0.2">
      <c r="A235" s="242" t="s">
        <v>400</v>
      </c>
      <c r="B235" s="242"/>
      <c r="C235" s="242"/>
      <c r="D235" s="242"/>
      <c r="E235" s="242"/>
      <c r="F235" s="242"/>
      <c r="G235" s="242"/>
      <c r="H235" s="242"/>
      <c r="I235" s="242"/>
      <c r="J235" s="242"/>
      <c r="K235" s="242"/>
      <c r="L235" s="242"/>
      <c r="M235" s="242"/>
      <c r="N235" s="242"/>
      <c r="O235" s="242"/>
      <c r="P235" s="242"/>
      <c r="Q235" s="242"/>
      <c r="R235" s="242"/>
      <c r="S235" s="242"/>
      <c r="T235" s="242"/>
      <c r="U235" s="242"/>
      <c r="V235" s="242"/>
      <c r="W235" s="242"/>
      <c r="X235" s="242"/>
      <c r="Y235" s="242"/>
      <c r="Z235" s="242"/>
      <c r="AA235" s="242"/>
      <c r="AB235" s="242"/>
      <c r="AC235" s="242"/>
      <c r="AD235" s="83">
        <v>1512</v>
      </c>
      <c r="AE235" s="83"/>
      <c r="AF235" s="83"/>
      <c r="AG235" s="238"/>
      <c r="AH235" s="232">
        <v>0</v>
      </c>
      <c r="AI235" s="226"/>
      <c r="AJ235" s="226"/>
      <c r="AK235" s="226"/>
      <c r="AL235" s="226"/>
      <c r="AM235" s="226"/>
      <c r="AN235" s="40" t="s">
        <v>395</v>
      </c>
      <c r="AO235" s="225">
        <v>0</v>
      </c>
      <c r="AP235" s="225"/>
      <c r="AQ235" s="225"/>
      <c r="AR235" s="225"/>
      <c r="AS235" s="41" t="s">
        <v>396</v>
      </c>
      <c r="AT235" s="226">
        <v>0</v>
      </c>
      <c r="AU235" s="226"/>
      <c r="AV235" s="226"/>
      <c r="AW235" s="226"/>
      <c r="AX235" s="226"/>
      <c r="AY235" s="226"/>
      <c r="AZ235" s="40" t="s">
        <v>395</v>
      </c>
      <c r="BA235" s="225">
        <v>0</v>
      </c>
      <c r="BB235" s="225"/>
      <c r="BC235" s="225"/>
      <c r="BD235" s="225"/>
      <c r="BE235" s="41" t="s">
        <v>396</v>
      </c>
      <c r="BF235" s="226">
        <v>0</v>
      </c>
      <c r="BG235" s="226"/>
      <c r="BH235" s="226"/>
      <c r="BI235" s="226"/>
      <c r="BJ235" s="226"/>
      <c r="BK235" s="226"/>
      <c r="BL235" s="226">
        <v>0</v>
      </c>
      <c r="BM235" s="226"/>
      <c r="BN235" s="226"/>
      <c r="BO235" s="226"/>
      <c r="BP235" s="226"/>
      <c r="BQ235" s="226"/>
      <c r="BR235" s="40" t="s">
        <v>395</v>
      </c>
      <c r="BS235" s="225">
        <v>0</v>
      </c>
      <c r="BT235" s="225"/>
      <c r="BU235" s="225"/>
      <c r="BV235" s="225"/>
      <c r="BW235" s="41" t="s">
        <v>396</v>
      </c>
      <c r="BX235" s="226">
        <f t="shared" ref="BX235:BX243" si="5">BL235-BS235</f>
        <v>0</v>
      </c>
      <c r="BY235" s="226"/>
      <c r="BZ235" s="226"/>
      <c r="CA235" s="226"/>
      <c r="CB235" s="226"/>
      <c r="CC235" s="226"/>
      <c r="CD235" s="226">
        <f t="shared" ref="CD235:CD243" si="6">BL235-AH235</f>
        <v>0</v>
      </c>
      <c r="CE235" s="226"/>
      <c r="CF235" s="226"/>
      <c r="CG235" s="226"/>
      <c r="CH235" s="226"/>
      <c r="CI235" s="228"/>
    </row>
    <row r="236" spans="1:87" ht="16.5" customHeight="1" x14ac:dyDescent="0.2">
      <c r="A236" s="239" t="s">
        <v>401</v>
      </c>
      <c r="B236" s="239"/>
      <c r="C236" s="239"/>
      <c r="D236" s="239"/>
      <c r="E236" s="239"/>
      <c r="F236" s="239"/>
      <c r="G236" s="239"/>
      <c r="H236" s="239"/>
      <c r="I236" s="239"/>
      <c r="J236" s="239"/>
      <c r="K236" s="239"/>
      <c r="L236" s="239"/>
      <c r="M236" s="239"/>
      <c r="N236" s="239"/>
      <c r="O236" s="239"/>
      <c r="P236" s="239"/>
      <c r="Q236" s="239"/>
      <c r="R236" s="239"/>
      <c r="S236" s="239"/>
      <c r="T236" s="239"/>
      <c r="U236" s="239"/>
      <c r="V236" s="239"/>
      <c r="W236" s="239"/>
      <c r="X236" s="239"/>
      <c r="Y236" s="239"/>
      <c r="Z236" s="239"/>
      <c r="AA236" s="239"/>
      <c r="AB236" s="239"/>
      <c r="AC236" s="239"/>
      <c r="AD236" s="83">
        <v>1513</v>
      </c>
      <c r="AE236" s="83"/>
      <c r="AF236" s="83"/>
      <c r="AG236" s="238"/>
      <c r="AH236" s="232">
        <v>0</v>
      </c>
      <c r="AI236" s="226"/>
      <c r="AJ236" s="226"/>
      <c r="AK236" s="226"/>
      <c r="AL236" s="226"/>
      <c r="AM236" s="226"/>
      <c r="AN236" s="40" t="s">
        <v>395</v>
      </c>
      <c r="AO236" s="225">
        <v>0</v>
      </c>
      <c r="AP236" s="225"/>
      <c r="AQ236" s="225"/>
      <c r="AR236" s="225"/>
      <c r="AS236" s="41" t="s">
        <v>396</v>
      </c>
      <c r="AT236" s="226">
        <v>0</v>
      </c>
      <c r="AU236" s="226"/>
      <c r="AV236" s="226"/>
      <c r="AW236" s="226"/>
      <c r="AX236" s="226"/>
      <c r="AY236" s="226"/>
      <c r="AZ236" s="40" t="s">
        <v>395</v>
      </c>
      <c r="BA236" s="225">
        <v>0</v>
      </c>
      <c r="BB236" s="225"/>
      <c r="BC236" s="225"/>
      <c r="BD236" s="225"/>
      <c r="BE236" s="41" t="s">
        <v>396</v>
      </c>
      <c r="BF236" s="226">
        <v>0</v>
      </c>
      <c r="BG236" s="226"/>
      <c r="BH236" s="226"/>
      <c r="BI236" s="226"/>
      <c r="BJ236" s="226"/>
      <c r="BK236" s="226"/>
      <c r="BL236" s="226">
        <v>0</v>
      </c>
      <c r="BM236" s="226"/>
      <c r="BN236" s="226"/>
      <c r="BO236" s="226"/>
      <c r="BP236" s="226"/>
      <c r="BQ236" s="226"/>
      <c r="BR236" s="40" t="s">
        <v>395</v>
      </c>
      <c r="BS236" s="225">
        <v>0</v>
      </c>
      <c r="BT236" s="225"/>
      <c r="BU236" s="225"/>
      <c r="BV236" s="225"/>
      <c r="BW236" s="41" t="s">
        <v>396</v>
      </c>
      <c r="BX236" s="226">
        <f t="shared" si="5"/>
        <v>0</v>
      </c>
      <c r="BY236" s="226"/>
      <c r="BZ236" s="226"/>
      <c r="CA236" s="226"/>
      <c r="CB236" s="226"/>
      <c r="CC236" s="226"/>
      <c r="CD236" s="226">
        <f t="shared" si="6"/>
        <v>0</v>
      </c>
      <c r="CE236" s="226"/>
      <c r="CF236" s="226"/>
      <c r="CG236" s="226"/>
      <c r="CH236" s="226"/>
      <c r="CI236" s="228"/>
    </row>
    <row r="237" spans="1:87" ht="16.5" customHeight="1" x14ac:dyDescent="0.2">
      <c r="A237" s="239" t="s">
        <v>402</v>
      </c>
      <c r="B237" s="239"/>
      <c r="C237" s="239"/>
      <c r="D237" s="239"/>
      <c r="E237" s="239"/>
      <c r="F237" s="239"/>
      <c r="G237" s="239"/>
      <c r="H237" s="239"/>
      <c r="I237" s="239"/>
      <c r="J237" s="239"/>
      <c r="K237" s="239"/>
      <c r="L237" s="239"/>
      <c r="M237" s="239"/>
      <c r="N237" s="239"/>
      <c r="O237" s="239"/>
      <c r="P237" s="239"/>
      <c r="Q237" s="239"/>
      <c r="R237" s="239"/>
      <c r="S237" s="239"/>
      <c r="T237" s="239"/>
      <c r="U237" s="239"/>
      <c r="V237" s="239"/>
      <c r="W237" s="239"/>
      <c r="X237" s="239"/>
      <c r="Y237" s="239"/>
      <c r="Z237" s="239"/>
      <c r="AA237" s="239"/>
      <c r="AB237" s="239"/>
      <c r="AC237" s="239"/>
      <c r="AD237" s="83">
        <v>1514</v>
      </c>
      <c r="AE237" s="83"/>
      <c r="AF237" s="83"/>
      <c r="AG237" s="238"/>
      <c r="AH237" s="232">
        <v>0</v>
      </c>
      <c r="AI237" s="226"/>
      <c r="AJ237" s="226"/>
      <c r="AK237" s="226"/>
      <c r="AL237" s="226"/>
      <c r="AM237" s="226"/>
      <c r="AN237" s="40" t="s">
        <v>395</v>
      </c>
      <c r="AO237" s="225">
        <v>0</v>
      </c>
      <c r="AP237" s="225"/>
      <c r="AQ237" s="225"/>
      <c r="AR237" s="225"/>
      <c r="AS237" s="41" t="s">
        <v>396</v>
      </c>
      <c r="AT237" s="226">
        <v>0</v>
      </c>
      <c r="AU237" s="226"/>
      <c r="AV237" s="226"/>
      <c r="AW237" s="226"/>
      <c r="AX237" s="226"/>
      <c r="AY237" s="226"/>
      <c r="AZ237" s="40" t="s">
        <v>395</v>
      </c>
      <c r="BA237" s="225">
        <v>0</v>
      </c>
      <c r="BB237" s="225"/>
      <c r="BC237" s="225"/>
      <c r="BD237" s="225"/>
      <c r="BE237" s="41" t="s">
        <v>396</v>
      </c>
      <c r="BF237" s="226">
        <v>0</v>
      </c>
      <c r="BG237" s="226"/>
      <c r="BH237" s="226"/>
      <c r="BI237" s="226"/>
      <c r="BJ237" s="226"/>
      <c r="BK237" s="226"/>
      <c r="BL237" s="226">
        <v>0</v>
      </c>
      <c r="BM237" s="226"/>
      <c r="BN237" s="226"/>
      <c r="BO237" s="226"/>
      <c r="BP237" s="226"/>
      <c r="BQ237" s="226"/>
      <c r="BR237" s="40" t="s">
        <v>395</v>
      </c>
      <c r="BS237" s="225">
        <v>0</v>
      </c>
      <c r="BT237" s="225"/>
      <c r="BU237" s="225"/>
      <c r="BV237" s="225"/>
      <c r="BW237" s="41" t="s">
        <v>396</v>
      </c>
      <c r="BX237" s="226">
        <f t="shared" si="5"/>
        <v>0</v>
      </c>
      <c r="BY237" s="226"/>
      <c r="BZ237" s="226"/>
      <c r="CA237" s="226"/>
      <c r="CB237" s="226"/>
      <c r="CC237" s="226"/>
      <c r="CD237" s="226">
        <f t="shared" si="6"/>
        <v>0</v>
      </c>
      <c r="CE237" s="226"/>
      <c r="CF237" s="226"/>
      <c r="CG237" s="226"/>
      <c r="CH237" s="226"/>
      <c r="CI237" s="228"/>
    </row>
    <row r="238" spans="1:87" ht="16.5" customHeight="1" x14ac:dyDescent="0.2">
      <c r="A238" s="239" t="s">
        <v>403</v>
      </c>
      <c r="B238" s="239"/>
      <c r="C238" s="239"/>
      <c r="D238" s="239"/>
      <c r="E238" s="239"/>
      <c r="F238" s="239"/>
      <c r="G238" s="239"/>
      <c r="H238" s="239"/>
      <c r="I238" s="239"/>
      <c r="J238" s="239"/>
      <c r="K238" s="239"/>
      <c r="L238" s="239"/>
      <c r="M238" s="239"/>
      <c r="N238" s="239"/>
      <c r="O238" s="239"/>
      <c r="P238" s="239"/>
      <c r="Q238" s="239"/>
      <c r="R238" s="239"/>
      <c r="S238" s="239"/>
      <c r="T238" s="239"/>
      <c r="U238" s="239"/>
      <c r="V238" s="239"/>
      <c r="W238" s="239"/>
      <c r="X238" s="239"/>
      <c r="Y238" s="239"/>
      <c r="Z238" s="239"/>
      <c r="AA238" s="239"/>
      <c r="AB238" s="239"/>
      <c r="AC238" s="239"/>
      <c r="AD238" s="83">
        <v>1515</v>
      </c>
      <c r="AE238" s="83"/>
      <c r="AF238" s="83"/>
      <c r="AG238" s="238"/>
      <c r="AH238" s="232">
        <v>0</v>
      </c>
      <c r="AI238" s="226"/>
      <c r="AJ238" s="226"/>
      <c r="AK238" s="226"/>
      <c r="AL238" s="226"/>
      <c r="AM238" s="226"/>
      <c r="AN238" s="40" t="s">
        <v>395</v>
      </c>
      <c r="AO238" s="225">
        <v>0</v>
      </c>
      <c r="AP238" s="225"/>
      <c r="AQ238" s="225"/>
      <c r="AR238" s="225"/>
      <c r="AS238" s="41" t="s">
        <v>396</v>
      </c>
      <c r="AT238" s="226">
        <v>0</v>
      </c>
      <c r="AU238" s="226"/>
      <c r="AV238" s="226"/>
      <c r="AW238" s="226"/>
      <c r="AX238" s="226"/>
      <c r="AY238" s="226"/>
      <c r="AZ238" s="40" t="s">
        <v>395</v>
      </c>
      <c r="BA238" s="225">
        <v>0</v>
      </c>
      <c r="BB238" s="225"/>
      <c r="BC238" s="225"/>
      <c r="BD238" s="225"/>
      <c r="BE238" s="41" t="s">
        <v>396</v>
      </c>
      <c r="BF238" s="226">
        <v>0</v>
      </c>
      <c r="BG238" s="226"/>
      <c r="BH238" s="226"/>
      <c r="BI238" s="226"/>
      <c r="BJ238" s="226"/>
      <c r="BK238" s="226"/>
      <c r="BL238" s="226">
        <v>0</v>
      </c>
      <c r="BM238" s="226"/>
      <c r="BN238" s="226"/>
      <c r="BO238" s="226"/>
      <c r="BP238" s="226"/>
      <c r="BQ238" s="226"/>
      <c r="BR238" s="40" t="s">
        <v>395</v>
      </c>
      <c r="BS238" s="225">
        <v>0</v>
      </c>
      <c r="BT238" s="225"/>
      <c r="BU238" s="225"/>
      <c r="BV238" s="225"/>
      <c r="BW238" s="41" t="s">
        <v>396</v>
      </c>
      <c r="BX238" s="226">
        <f t="shared" si="5"/>
        <v>0</v>
      </c>
      <c r="BY238" s="226"/>
      <c r="BZ238" s="226"/>
      <c r="CA238" s="226"/>
      <c r="CB238" s="226"/>
      <c r="CC238" s="226"/>
      <c r="CD238" s="226">
        <f t="shared" si="6"/>
        <v>0</v>
      </c>
      <c r="CE238" s="226"/>
      <c r="CF238" s="226"/>
      <c r="CG238" s="226"/>
      <c r="CH238" s="226"/>
      <c r="CI238" s="228"/>
    </row>
    <row r="239" spans="1:87" ht="16.5" customHeight="1" x14ac:dyDescent="0.2">
      <c r="A239" s="239" t="s">
        <v>404</v>
      </c>
      <c r="B239" s="239"/>
      <c r="C239" s="239"/>
      <c r="D239" s="239"/>
      <c r="E239" s="239"/>
      <c r="F239" s="239"/>
      <c r="G239" s="239"/>
      <c r="H239" s="239"/>
      <c r="I239" s="239"/>
      <c r="J239" s="239"/>
      <c r="K239" s="239"/>
      <c r="L239" s="239"/>
      <c r="M239" s="239"/>
      <c r="N239" s="239"/>
      <c r="O239" s="239"/>
      <c r="P239" s="239"/>
      <c r="Q239" s="239"/>
      <c r="R239" s="239"/>
      <c r="S239" s="239"/>
      <c r="T239" s="239"/>
      <c r="U239" s="239"/>
      <c r="V239" s="239"/>
      <c r="W239" s="239"/>
      <c r="X239" s="239"/>
      <c r="Y239" s="239"/>
      <c r="Z239" s="239"/>
      <c r="AA239" s="239"/>
      <c r="AB239" s="239"/>
      <c r="AC239" s="239"/>
      <c r="AD239" s="83">
        <v>1516</v>
      </c>
      <c r="AE239" s="83"/>
      <c r="AF239" s="83"/>
      <c r="AG239" s="238"/>
      <c r="AH239" s="232">
        <v>0</v>
      </c>
      <c r="AI239" s="226"/>
      <c r="AJ239" s="226"/>
      <c r="AK239" s="226"/>
      <c r="AL239" s="226"/>
      <c r="AM239" s="226"/>
      <c r="AN239" s="40" t="s">
        <v>395</v>
      </c>
      <c r="AO239" s="225">
        <v>0</v>
      </c>
      <c r="AP239" s="225"/>
      <c r="AQ239" s="225"/>
      <c r="AR239" s="225"/>
      <c r="AS239" s="41" t="s">
        <v>396</v>
      </c>
      <c r="AT239" s="226">
        <v>0</v>
      </c>
      <c r="AU239" s="226"/>
      <c r="AV239" s="226"/>
      <c r="AW239" s="226"/>
      <c r="AX239" s="226"/>
      <c r="AY239" s="226"/>
      <c r="AZ239" s="40" t="s">
        <v>395</v>
      </c>
      <c r="BA239" s="225">
        <v>0</v>
      </c>
      <c r="BB239" s="225"/>
      <c r="BC239" s="225"/>
      <c r="BD239" s="225"/>
      <c r="BE239" s="41" t="s">
        <v>396</v>
      </c>
      <c r="BF239" s="226">
        <v>0</v>
      </c>
      <c r="BG239" s="226"/>
      <c r="BH239" s="226"/>
      <c r="BI239" s="226"/>
      <c r="BJ239" s="226"/>
      <c r="BK239" s="226"/>
      <c r="BL239" s="226">
        <v>0</v>
      </c>
      <c r="BM239" s="226"/>
      <c r="BN239" s="226"/>
      <c r="BO239" s="226"/>
      <c r="BP239" s="226"/>
      <c r="BQ239" s="226"/>
      <c r="BR239" s="40" t="s">
        <v>395</v>
      </c>
      <c r="BS239" s="225">
        <v>0</v>
      </c>
      <c r="BT239" s="225"/>
      <c r="BU239" s="225"/>
      <c r="BV239" s="225"/>
      <c r="BW239" s="41" t="s">
        <v>396</v>
      </c>
      <c r="BX239" s="226">
        <f t="shared" si="5"/>
        <v>0</v>
      </c>
      <c r="BY239" s="226"/>
      <c r="BZ239" s="226"/>
      <c r="CA239" s="226"/>
      <c r="CB239" s="226"/>
      <c r="CC239" s="226"/>
      <c r="CD239" s="226">
        <f t="shared" si="6"/>
        <v>0</v>
      </c>
      <c r="CE239" s="226"/>
      <c r="CF239" s="226"/>
      <c r="CG239" s="226"/>
      <c r="CH239" s="226"/>
      <c r="CI239" s="228"/>
    </row>
    <row r="240" spans="1:87" ht="16.5" customHeight="1" x14ac:dyDescent="0.2">
      <c r="A240" s="239" t="s">
        <v>405</v>
      </c>
      <c r="B240" s="239"/>
      <c r="C240" s="239"/>
      <c r="D240" s="239"/>
      <c r="E240" s="239"/>
      <c r="F240" s="239"/>
      <c r="G240" s="239"/>
      <c r="H240" s="239"/>
      <c r="I240" s="239"/>
      <c r="J240" s="239"/>
      <c r="K240" s="239"/>
      <c r="L240" s="239"/>
      <c r="M240" s="239"/>
      <c r="N240" s="239"/>
      <c r="O240" s="239"/>
      <c r="P240" s="239"/>
      <c r="Q240" s="239"/>
      <c r="R240" s="239"/>
      <c r="S240" s="239"/>
      <c r="T240" s="239"/>
      <c r="U240" s="239"/>
      <c r="V240" s="239"/>
      <c r="W240" s="239"/>
      <c r="X240" s="239"/>
      <c r="Y240" s="239"/>
      <c r="Z240" s="239"/>
      <c r="AA240" s="239"/>
      <c r="AB240" s="239"/>
      <c r="AC240" s="239"/>
      <c r="AD240" s="83">
        <v>1517</v>
      </c>
      <c r="AE240" s="83"/>
      <c r="AF240" s="83"/>
      <c r="AG240" s="238"/>
      <c r="AH240" s="232">
        <v>0</v>
      </c>
      <c r="AI240" s="226"/>
      <c r="AJ240" s="226"/>
      <c r="AK240" s="226"/>
      <c r="AL240" s="226"/>
      <c r="AM240" s="226"/>
      <c r="AN240" s="40" t="s">
        <v>395</v>
      </c>
      <c r="AO240" s="225">
        <v>0</v>
      </c>
      <c r="AP240" s="225"/>
      <c r="AQ240" s="225"/>
      <c r="AR240" s="225"/>
      <c r="AS240" s="41" t="s">
        <v>396</v>
      </c>
      <c r="AT240" s="226">
        <v>0</v>
      </c>
      <c r="AU240" s="226"/>
      <c r="AV240" s="226"/>
      <c r="AW240" s="226"/>
      <c r="AX240" s="226"/>
      <c r="AY240" s="226"/>
      <c r="AZ240" s="40" t="s">
        <v>395</v>
      </c>
      <c r="BA240" s="225">
        <v>0</v>
      </c>
      <c r="BB240" s="225"/>
      <c r="BC240" s="225"/>
      <c r="BD240" s="225"/>
      <c r="BE240" s="41" t="s">
        <v>396</v>
      </c>
      <c r="BF240" s="226">
        <v>0</v>
      </c>
      <c r="BG240" s="226"/>
      <c r="BH240" s="226"/>
      <c r="BI240" s="226"/>
      <c r="BJ240" s="226"/>
      <c r="BK240" s="226"/>
      <c r="BL240" s="226">
        <v>0</v>
      </c>
      <c r="BM240" s="226"/>
      <c r="BN240" s="226"/>
      <c r="BO240" s="226"/>
      <c r="BP240" s="226"/>
      <c r="BQ240" s="226"/>
      <c r="BR240" s="40" t="s">
        <v>395</v>
      </c>
      <c r="BS240" s="225">
        <v>0</v>
      </c>
      <c r="BT240" s="225"/>
      <c r="BU240" s="225"/>
      <c r="BV240" s="225"/>
      <c r="BW240" s="41" t="s">
        <v>396</v>
      </c>
      <c r="BX240" s="226">
        <f t="shared" si="5"/>
        <v>0</v>
      </c>
      <c r="BY240" s="226"/>
      <c r="BZ240" s="226"/>
      <c r="CA240" s="226"/>
      <c r="CB240" s="226"/>
      <c r="CC240" s="226"/>
      <c r="CD240" s="226">
        <f t="shared" si="6"/>
        <v>0</v>
      </c>
      <c r="CE240" s="226"/>
      <c r="CF240" s="226"/>
      <c r="CG240" s="226"/>
      <c r="CH240" s="226"/>
      <c r="CI240" s="228"/>
    </row>
    <row r="241" spans="1:87" ht="16.5" customHeight="1" x14ac:dyDescent="0.2">
      <c r="A241" s="239" t="s">
        <v>406</v>
      </c>
      <c r="B241" s="239"/>
      <c r="C241" s="239"/>
      <c r="D241" s="239"/>
      <c r="E241" s="239"/>
      <c r="F241" s="239"/>
      <c r="G241" s="239"/>
      <c r="H241" s="239"/>
      <c r="I241" s="239"/>
      <c r="J241" s="239"/>
      <c r="K241" s="239"/>
      <c r="L241" s="239"/>
      <c r="M241" s="239"/>
      <c r="N241" s="239"/>
      <c r="O241" s="239"/>
      <c r="P241" s="239"/>
      <c r="Q241" s="239"/>
      <c r="R241" s="239"/>
      <c r="S241" s="239"/>
      <c r="T241" s="239"/>
      <c r="U241" s="239"/>
      <c r="V241" s="239"/>
      <c r="W241" s="239"/>
      <c r="X241" s="239"/>
      <c r="Y241" s="239"/>
      <c r="Z241" s="239"/>
      <c r="AA241" s="239"/>
      <c r="AB241" s="239"/>
      <c r="AC241" s="239"/>
      <c r="AD241" s="83">
        <v>1518</v>
      </c>
      <c r="AE241" s="83"/>
      <c r="AF241" s="83"/>
      <c r="AG241" s="238"/>
      <c r="AH241" s="232">
        <v>0</v>
      </c>
      <c r="AI241" s="226"/>
      <c r="AJ241" s="226"/>
      <c r="AK241" s="226"/>
      <c r="AL241" s="226"/>
      <c r="AM241" s="226"/>
      <c r="AN241" s="40" t="s">
        <v>395</v>
      </c>
      <c r="AO241" s="225">
        <v>0</v>
      </c>
      <c r="AP241" s="225"/>
      <c r="AQ241" s="225"/>
      <c r="AR241" s="225"/>
      <c r="AS241" s="41" t="s">
        <v>396</v>
      </c>
      <c r="AT241" s="226">
        <v>0</v>
      </c>
      <c r="AU241" s="226"/>
      <c r="AV241" s="226"/>
      <c r="AW241" s="226"/>
      <c r="AX241" s="226"/>
      <c r="AY241" s="226"/>
      <c r="AZ241" s="40" t="s">
        <v>395</v>
      </c>
      <c r="BA241" s="225">
        <v>0</v>
      </c>
      <c r="BB241" s="225"/>
      <c r="BC241" s="225"/>
      <c r="BD241" s="225"/>
      <c r="BE241" s="41" t="s">
        <v>396</v>
      </c>
      <c r="BF241" s="226">
        <v>0</v>
      </c>
      <c r="BG241" s="226"/>
      <c r="BH241" s="226"/>
      <c r="BI241" s="226"/>
      <c r="BJ241" s="226"/>
      <c r="BK241" s="226"/>
      <c r="BL241" s="226">
        <v>0</v>
      </c>
      <c r="BM241" s="226"/>
      <c r="BN241" s="226"/>
      <c r="BO241" s="226"/>
      <c r="BP241" s="226"/>
      <c r="BQ241" s="226"/>
      <c r="BR241" s="40" t="s">
        <v>395</v>
      </c>
      <c r="BS241" s="225">
        <v>0</v>
      </c>
      <c r="BT241" s="225"/>
      <c r="BU241" s="225"/>
      <c r="BV241" s="225"/>
      <c r="BW241" s="41" t="s">
        <v>396</v>
      </c>
      <c r="BX241" s="226">
        <f t="shared" si="5"/>
        <v>0</v>
      </c>
      <c r="BY241" s="226"/>
      <c r="BZ241" s="226"/>
      <c r="CA241" s="226"/>
      <c r="CB241" s="226"/>
      <c r="CC241" s="226"/>
      <c r="CD241" s="226">
        <f t="shared" si="6"/>
        <v>0</v>
      </c>
      <c r="CE241" s="226"/>
      <c r="CF241" s="226"/>
      <c r="CG241" s="226"/>
      <c r="CH241" s="226"/>
      <c r="CI241" s="228"/>
    </row>
    <row r="242" spans="1:87" ht="16.5" customHeight="1" x14ac:dyDescent="0.2">
      <c r="A242" s="239" t="s">
        <v>407</v>
      </c>
      <c r="B242" s="239"/>
      <c r="C242" s="239"/>
      <c r="D242" s="239"/>
      <c r="E242" s="239"/>
      <c r="F242" s="239"/>
      <c r="G242" s="239"/>
      <c r="H242" s="239"/>
      <c r="I242" s="239"/>
      <c r="J242" s="239"/>
      <c r="K242" s="239"/>
      <c r="L242" s="239"/>
      <c r="M242" s="239"/>
      <c r="N242" s="239"/>
      <c r="O242" s="239"/>
      <c r="P242" s="239"/>
      <c r="Q242" s="239"/>
      <c r="R242" s="239"/>
      <c r="S242" s="239"/>
      <c r="T242" s="239"/>
      <c r="U242" s="239"/>
      <c r="V242" s="239"/>
      <c r="W242" s="239"/>
      <c r="X242" s="239"/>
      <c r="Y242" s="239"/>
      <c r="Z242" s="239"/>
      <c r="AA242" s="239"/>
      <c r="AB242" s="239"/>
      <c r="AC242" s="239"/>
      <c r="AD242" s="83">
        <v>1519</v>
      </c>
      <c r="AE242" s="83"/>
      <c r="AF242" s="83"/>
      <c r="AG242" s="238"/>
      <c r="AH242" s="232">
        <v>0</v>
      </c>
      <c r="AI242" s="226"/>
      <c r="AJ242" s="226"/>
      <c r="AK242" s="226"/>
      <c r="AL242" s="226"/>
      <c r="AM242" s="226"/>
      <c r="AN242" s="40" t="s">
        <v>395</v>
      </c>
      <c r="AO242" s="225">
        <v>0</v>
      </c>
      <c r="AP242" s="225"/>
      <c r="AQ242" s="225"/>
      <c r="AR242" s="225"/>
      <c r="AS242" s="41" t="s">
        <v>396</v>
      </c>
      <c r="AT242" s="226">
        <v>0</v>
      </c>
      <c r="AU242" s="226"/>
      <c r="AV242" s="226"/>
      <c r="AW242" s="226"/>
      <c r="AX242" s="226"/>
      <c r="AY242" s="226"/>
      <c r="AZ242" s="40" t="s">
        <v>395</v>
      </c>
      <c r="BA242" s="225">
        <v>0</v>
      </c>
      <c r="BB242" s="225"/>
      <c r="BC242" s="225"/>
      <c r="BD242" s="225"/>
      <c r="BE242" s="41" t="s">
        <v>396</v>
      </c>
      <c r="BF242" s="226">
        <v>0</v>
      </c>
      <c r="BG242" s="226"/>
      <c r="BH242" s="226"/>
      <c r="BI242" s="226"/>
      <c r="BJ242" s="226"/>
      <c r="BK242" s="226"/>
      <c r="BL242" s="226">
        <v>0</v>
      </c>
      <c r="BM242" s="226"/>
      <c r="BN242" s="226"/>
      <c r="BO242" s="226"/>
      <c r="BP242" s="226"/>
      <c r="BQ242" s="226"/>
      <c r="BR242" s="40" t="s">
        <v>395</v>
      </c>
      <c r="BS242" s="225">
        <v>0</v>
      </c>
      <c r="BT242" s="225"/>
      <c r="BU242" s="225"/>
      <c r="BV242" s="225"/>
      <c r="BW242" s="41" t="s">
        <v>396</v>
      </c>
      <c r="BX242" s="226">
        <f t="shared" si="5"/>
        <v>0</v>
      </c>
      <c r="BY242" s="226"/>
      <c r="BZ242" s="226"/>
      <c r="CA242" s="226"/>
      <c r="CB242" s="226"/>
      <c r="CC242" s="226"/>
      <c r="CD242" s="226">
        <f t="shared" si="6"/>
        <v>0</v>
      </c>
      <c r="CE242" s="226"/>
      <c r="CF242" s="226"/>
      <c r="CG242" s="226"/>
      <c r="CH242" s="226"/>
      <c r="CI242" s="228"/>
    </row>
    <row r="243" spans="1:87" ht="24" customHeight="1" x14ac:dyDescent="0.2">
      <c r="A243" s="240" t="s">
        <v>408</v>
      </c>
      <c r="B243" s="240"/>
      <c r="C243" s="240"/>
      <c r="D243" s="240"/>
      <c r="E243" s="240"/>
      <c r="F243" s="240"/>
      <c r="G243" s="240"/>
      <c r="H243" s="240"/>
      <c r="I243" s="240"/>
      <c r="J243" s="240"/>
      <c r="K243" s="240"/>
      <c r="L243" s="240"/>
      <c r="M243" s="240"/>
      <c r="N243" s="240"/>
      <c r="O243" s="240"/>
      <c r="P243" s="240"/>
      <c r="Q243" s="240"/>
      <c r="R243" s="240"/>
      <c r="S243" s="240"/>
      <c r="T243" s="240"/>
      <c r="U243" s="240"/>
      <c r="V243" s="240"/>
      <c r="W243" s="240"/>
      <c r="X243" s="240"/>
      <c r="Y243" s="240"/>
      <c r="Z243" s="240"/>
      <c r="AA243" s="240"/>
      <c r="AB243" s="240"/>
      <c r="AC243" s="240"/>
      <c r="AD243" s="83">
        <v>1520</v>
      </c>
      <c r="AE243" s="83"/>
      <c r="AF243" s="83"/>
      <c r="AG243" s="238"/>
      <c r="AH243" s="232">
        <f>AH245+SUM(AH249:AH255)</f>
        <v>0</v>
      </c>
      <c r="AI243" s="226"/>
      <c r="AJ243" s="226"/>
      <c r="AK243" s="226"/>
      <c r="AL243" s="226"/>
      <c r="AM243" s="226"/>
      <c r="AN243" s="40" t="s">
        <v>395</v>
      </c>
      <c r="AO243" s="225">
        <f>AO245+SUM(AO249:AO255)</f>
        <v>0</v>
      </c>
      <c r="AP243" s="225"/>
      <c r="AQ243" s="225"/>
      <c r="AR243" s="225"/>
      <c r="AS243" s="41" t="s">
        <v>396</v>
      </c>
      <c r="AT243" s="234">
        <f>AT245+SUM(AT249:AT255)</f>
        <v>0</v>
      </c>
      <c r="AU243" s="234"/>
      <c r="AV243" s="234"/>
      <c r="AW243" s="234"/>
      <c r="AX243" s="234"/>
      <c r="AY243" s="234"/>
      <c r="AZ243" s="40" t="s">
        <v>395</v>
      </c>
      <c r="BA243" s="225">
        <f>BA245+SUM(BA249:BA255)</f>
        <v>0</v>
      </c>
      <c r="BB243" s="225"/>
      <c r="BC243" s="225"/>
      <c r="BD243" s="225"/>
      <c r="BE243" s="41" t="s">
        <v>396</v>
      </c>
      <c r="BF243" s="226">
        <f>BF245+SUM(BF249:BF255)</f>
        <v>0</v>
      </c>
      <c r="BG243" s="226"/>
      <c r="BH243" s="226"/>
      <c r="BI243" s="226"/>
      <c r="BJ243" s="226"/>
      <c r="BK243" s="226"/>
      <c r="BL243" s="226">
        <f>BL245+SUM(BL249:BL255)</f>
        <v>0</v>
      </c>
      <c r="BM243" s="226"/>
      <c r="BN243" s="226"/>
      <c r="BO243" s="226"/>
      <c r="BP243" s="226"/>
      <c r="BQ243" s="226"/>
      <c r="BR243" s="40" t="s">
        <v>395</v>
      </c>
      <c r="BS243" s="225">
        <f>BS245+SUM(BS249:BS255)</f>
        <v>0</v>
      </c>
      <c r="BT243" s="225"/>
      <c r="BU243" s="225"/>
      <c r="BV243" s="225"/>
      <c r="BW243" s="41" t="s">
        <v>396</v>
      </c>
      <c r="BX243" s="226">
        <f t="shared" si="5"/>
        <v>0</v>
      </c>
      <c r="BY243" s="226"/>
      <c r="BZ243" s="226"/>
      <c r="CA243" s="226"/>
      <c r="CB243" s="226"/>
      <c r="CC243" s="226"/>
      <c r="CD243" s="226">
        <f t="shared" si="6"/>
        <v>0</v>
      </c>
      <c r="CE243" s="226"/>
      <c r="CF243" s="226"/>
      <c r="CG243" s="226"/>
      <c r="CH243" s="226"/>
      <c r="CI243" s="228"/>
    </row>
    <row r="244" spans="1:87" ht="12" customHeight="1" x14ac:dyDescent="0.2">
      <c r="A244" s="239" t="s">
        <v>168</v>
      </c>
      <c r="B244" s="239"/>
      <c r="C244" s="239"/>
      <c r="D244" s="239"/>
      <c r="E244" s="239"/>
      <c r="F244" s="239"/>
      <c r="G244" s="239"/>
      <c r="H244" s="239"/>
      <c r="I244" s="239"/>
      <c r="J244" s="239"/>
      <c r="K244" s="239"/>
      <c r="L244" s="239"/>
      <c r="M244" s="239"/>
      <c r="N244" s="239"/>
      <c r="O244" s="239"/>
      <c r="P244" s="239"/>
      <c r="Q244" s="239"/>
      <c r="R244" s="239"/>
      <c r="S244" s="239"/>
      <c r="T244" s="239"/>
      <c r="U244" s="239"/>
      <c r="V244" s="239"/>
      <c r="W244" s="239"/>
      <c r="X244" s="239"/>
      <c r="Y244" s="239"/>
      <c r="Z244" s="239"/>
      <c r="AA244" s="239"/>
      <c r="AB244" s="239"/>
      <c r="AC244" s="239"/>
      <c r="AD244" s="83"/>
      <c r="AE244" s="83"/>
      <c r="AF244" s="83"/>
      <c r="AG244" s="238"/>
      <c r="AH244" s="232"/>
      <c r="AI244" s="226"/>
      <c r="AJ244" s="226"/>
      <c r="AK244" s="226"/>
      <c r="AL244" s="226"/>
      <c r="AM244" s="236"/>
      <c r="AN244" s="37"/>
      <c r="AO244" s="231"/>
      <c r="AP244" s="231"/>
      <c r="AQ244" s="231"/>
      <c r="AR244" s="231"/>
      <c r="AS244" s="38"/>
      <c r="AT244" s="235"/>
      <c r="AU244" s="235"/>
      <c r="AV244" s="235"/>
      <c r="AW244" s="235"/>
      <c r="AX244" s="235"/>
      <c r="AY244" s="235"/>
      <c r="AZ244" s="38"/>
      <c r="BA244" s="231"/>
      <c r="BB244" s="231"/>
      <c r="BC244" s="231"/>
      <c r="BD244" s="231"/>
      <c r="BE244" s="39"/>
      <c r="BF244" s="227"/>
      <c r="BG244" s="226"/>
      <c r="BH244" s="226"/>
      <c r="BI244" s="226"/>
      <c r="BJ244" s="226"/>
      <c r="BK244" s="226"/>
      <c r="BL244" s="226"/>
      <c r="BM244" s="226"/>
      <c r="BN244" s="226"/>
      <c r="BO244" s="226"/>
      <c r="BP244" s="226"/>
      <c r="BQ244" s="226"/>
      <c r="BR244" s="236"/>
      <c r="BS244" s="237"/>
      <c r="BT244" s="237"/>
      <c r="BU244" s="237"/>
      <c r="BV244" s="237"/>
      <c r="BW244" s="227"/>
      <c r="BX244" s="226"/>
      <c r="BY244" s="226"/>
      <c r="BZ244" s="226"/>
      <c r="CA244" s="226"/>
      <c r="CB244" s="226"/>
      <c r="CC244" s="226"/>
      <c r="CD244" s="226"/>
      <c r="CE244" s="226"/>
      <c r="CF244" s="226"/>
      <c r="CG244" s="226"/>
      <c r="CH244" s="226"/>
      <c r="CI244" s="228"/>
    </row>
    <row r="245" spans="1:87" ht="14.25" customHeight="1" x14ac:dyDescent="0.2">
      <c r="A245" s="239" t="s">
        <v>409</v>
      </c>
      <c r="B245" s="239"/>
      <c r="C245" s="239"/>
      <c r="D245" s="239"/>
      <c r="E245" s="239"/>
      <c r="F245" s="239"/>
      <c r="G245" s="239"/>
      <c r="H245" s="239"/>
      <c r="I245" s="239"/>
      <c r="J245" s="239"/>
      <c r="K245" s="239"/>
      <c r="L245" s="239"/>
      <c r="M245" s="239"/>
      <c r="N245" s="239"/>
      <c r="O245" s="239"/>
      <c r="P245" s="239"/>
      <c r="Q245" s="239"/>
      <c r="R245" s="239"/>
      <c r="S245" s="239"/>
      <c r="T245" s="239"/>
      <c r="U245" s="239"/>
      <c r="V245" s="239"/>
      <c r="W245" s="239"/>
      <c r="X245" s="239"/>
      <c r="Y245" s="239"/>
      <c r="Z245" s="239"/>
      <c r="AA245" s="239"/>
      <c r="AB245" s="239"/>
      <c r="AC245" s="239"/>
      <c r="AD245" s="83">
        <v>1530</v>
      </c>
      <c r="AE245" s="83"/>
      <c r="AF245" s="83"/>
      <c r="AG245" s="238"/>
      <c r="AH245" s="232">
        <f>SUM(AH246:AH248)</f>
        <v>0</v>
      </c>
      <c r="AI245" s="226"/>
      <c r="AJ245" s="226"/>
      <c r="AK245" s="226"/>
      <c r="AL245" s="226"/>
      <c r="AM245" s="226"/>
      <c r="AN245" s="42" t="s">
        <v>395</v>
      </c>
      <c r="AO245" s="230">
        <f>SUM(AO247:AO248)</f>
        <v>0</v>
      </c>
      <c r="AP245" s="230"/>
      <c r="AQ245" s="230"/>
      <c r="AR245" s="230"/>
      <c r="AS245" s="43" t="s">
        <v>396</v>
      </c>
      <c r="AT245" s="233">
        <f>SUM(AT246:AT248)</f>
        <v>0</v>
      </c>
      <c r="AU245" s="233"/>
      <c r="AV245" s="233"/>
      <c r="AW245" s="233"/>
      <c r="AX245" s="233"/>
      <c r="AY245" s="233"/>
      <c r="AZ245" s="42" t="s">
        <v>395</v>
      </c>
      <c r="BA245" s="230">
        <f>SUM(BA247:BA248)</f>
        <v>0</v>
      </c>
      <c r="BB245" s="230"/>
      <c r="BC245" s="230"/>
      <c r="BD245" s="230"/>
      <c r="BE245" s="43" t="s">
        <v>396</v>
      </c>
      <c r="BF245" s="226">
        <f>SUM(BF246:BF248)</f>
        <v>0</v>
      </c>
      <c r="BG245" s="226"/>
      <c r="BH245" s="226"/>
      <c r="BI245" s="226"/>
      <c r="BJ245" s="226"/>
      <c r="BK245" s="226"/>
      <c r="BL245" s="226">
        <f>SUM(BL246:BL248)</f>
        <v>0</v>
      </c>
      <c r="BM245" s="226"/>
      <c r="BN245" s="226"/>
      <c r="BO245" s="226"/>
      <c r="BP245" s="226"/>
      <c r="BQ245" s="226"/>
      <c r="BR245" s="42" t="s">
        <v>395</v>
      </c>
      <c r="BS245" s="230">
        <f>SUM(BS247:BS248)</f>
        <v>0</v>
      </c>
      <c r="BT245" s="230"/>
      <c r="BU245" s="230"/>
      <c r="BV245" s="230"/>
      <c r="BW245" s="43" t="s">
        <v>396</v>
      </c>
      <c r="BX245" s="226">
        <f>BL245-BS245</f>
        <v>0</v>
      </c>
      <c r="BY245" s="226"/>
      <c r="BZ245" s="226"/>
      <c r="CA245" s="226"/>
      <c r="CB245" s="226"/>
      <c r="CC245" s="226"/>
      <c r="CD245" s="226">
        <f>BL245-AH245</f>
        <v>0</v>
      </c>
      <c r="CE245" s="226"/>
      <c r="CF245" s="226"/>
      <c r="CG245" s="226"/>
      <c r="CH245" s="226"/>
      <c r="CI245" s="228"/>
    </row>
    <row r="246" spans="1:87" ht="12" customHeight="1" x14ac:dyDescent="0.2">
      <c r="A246" s="243" t="s">
        <v>410</v>
      </c>
      <c r="B246" s="243"/>
      <c r="C246" s="243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3"/>
      <c r="R246" s="243"/>
      <c r="S246" s="243"/>
      <c r="T246" s="243"/>
      <c r="U246" s="243"/>
      <c r="V246" s="243"/>
      <c r="W246" s="243"/>
      <c r="X246" s="243"/>
      <c r="Y246" s="243"/>
      <c r="Z246" s="243"/>
      <c r="AA246" s="243"/>
      <c r="AB246" s="243"/>
      <c r="AC246" s="243"/>
      <c r="AD246" s="115">
        <v>1531</v>
      </c>
      <c r="AE246" s="116"/>
      <c r="AF246" s="116"/>
      <c r="AG246" s="116"/>
      <c r="AH246" s="179">
        <v>0</v>
      </c>
      <c r="AI246" s="174"/>
      <c r="AJ246" s="174"/>
      <c r="AK246" s="174"/>
      <c r="AL246" s="174"/>
      <c r="AM246" s="174"/>
      <c r="AN246" s="196"/>
      <c r="AO246" s="191"/>
      <c r="AP246" s="191"/>
      <c r="AQ246" s="191"/>
      <c r="AR246" s="191"/>
      <c r="AS246" s="192"/>
      <c r="AT246" s="174">
        <v>0</v>
      </c>
      <c r="AU246" s="174"/>
      <c r="AV246" s="174"/>
      <c r="AW246" s="174"/>
      <c r="AX246" s="174"/>
      <c r="AY246" s="174"/>
      <c r="AZ246" s="196"/>
      <c r="BA246" s="191"/>
      <c r="BB246" s="191"/>
      <c r="BC246" s="191"/>
      <c r="BD246" s="191"/>
      <c r="BE246" s="192"/>
      <c r="BF246" s="174">
        <v>0</v>
      </c>
      <c r="BG246" s="174"/>
      <c r="BH246" s="174"/>
      <c r="BI246" s="174"/>
      <c r="BJ246" s="174"/>
      <c r="BK246" s="180"/>
      <c r="BL246" s="173">
        <v>0</v>
      </c>
      <c r="BM246" s="174"/>
      <c r="BN246" s="174"/>
      <c r="BO246" s="174"/>
      <c r="BP246" s="174"/>
      <c r="BQ246" s="174"/>
      <c r="BR246" s="196"/>
      <c r="BS246" s="191"/>
      <c r="BT246" s="191"/>
      <c r="BU246" s="191"/>
      <c r="BV246" s="191"/>
      <c r="BW246" s="192"/>
      <c r="BX246" s="174">
        <f>BL246-BS246</f>
        <v>0</v>
      </c>
      <c r="BY246" s="174"/>
      <c r="BZ246" s="174"/>
      <c r="CA246" s="174"/>
      <c r="CB246" s="174"/>
      <c r="CC246" s="180"/>
      <c r="CD246" s="173">
        <f>BL246-AH246</f>
        <v>0</v>
      </c>
      <c r="CE246" s="174"/>
      <c r="CF246" s="174"/>
      <c r="CG246" s="174"/>
      <c r="CH246" s="174"/>
      <c r="CI246" s="175"/>
    </row>
    <row r="247" spans="1:87" ht="14.25" customHeight="1" x14ac:dyDescent="0.2">
      <c r="A247" s="241" t="s">
        <v>411</v>
      </c>
      <c r="B247" s="241"/>
      <c r="C247" s="241"/>
      <c r="D247" s="241"/>
      <c r="E247" s="241"/>
      <c r="F247" s="241"/>
      <c r="G247" s="241"/>
      <c r="H247" s="241"/>
      <c r="I247" s="241"/>
      <c r="J247" s="241"/>
      <c r="K247" s="241"/>
      <c r="L247" s="241"/>
      <c r="M247" s="241"/>
      <c r="N247" s="241"/>
      <c r="O247" s="241"/>
      <c r="P247" s="241"/>
      <c r="Q247" s="241"/>
      <c r="R247" s="241"/>
      <c r="S247" s="241"/>
      <c r="T247" s="241"/>
      <c r="U247" s="241"/>
      <c r="V247" s="241"/>
      <c r="W247" s="241"/>
      <c r="X247" s="241"/>
      <c r="Y247" s="241"/>
      <c r="Z247" s="241"/>
      <c r="AA247" s="241"/>
      <c r="AB247" s="241"/>
      <c r="AC247" s="241"/>
      <c r="AD247" s="183"/>
      <c r="AE247" s="184"/>
      <c r="AF247" s="184"/>
      <c r="AG247" s="184"/>
      <c r="AH247" s="181"/>
      <c r="AI247" s="177"/>
      <c r="AJ247" s="177"/>
      <c r="AK247" s="177"/>
      <c r="AL247" s="177"/>
      <c r="AM247" s="182"/>
      <c r="AN247" s="40" t="s">
        <v>395</v>
      </c>
      <c r="AO247" s="225">
        <v>0</v>
      </c>
      <c r="AP247" s="225"/>
      <c r="AQ247" s="225"/>
      <c r="AR247" s="225"/>
      <c r="AS247" s="41" t="s">
        <v>396</v>
      </c>
      <c r="AT247" s="176"/>
      <c r="AU247" s="177"/>
      <c r="AV247" s="177"/>
      <c r="AW247" s="177"/>
      <c r="AX247" s="177"/>
      <c r="AY247" s="182"/>
      <c r="AZ247" s="40" t="s">
        <v>395</v>
      </c>
      <c r="BA247" s="225">
        <v>0</v>
      </c>
      <c r="BB247" s="225"/>
      <c r="BC247" s="225"/>
      <c r="BD247" s="225"/>
      <c r="BE247" s="41" t="s">
        <v>396</v>
      </c>
      <c r="BF247" s="176"/>
      <c r="BG247" s="177"/>
      <c r="BH247" s="177"/>
      <c r="BI247" s="177"/>
      <c r="BJ247" s="177"/>
      <c r="BK247" s="182"/>
      <c r="BL247" s="176"/>
      <c r="BM247" s="177"/>
      <c r="BN247" s="177"/>
      <c r="BO247" s="177"/>
      <c r="BP247" s="177"/>
      <c r="BQ247" s="182"/>
      <c r="BR247" s="40" t="s">
        <v>395</v>
      </c>
      <c r="BS247" s="225">
        <v>0</v>
      </c>
      <c r="BT247" s="225"/>
      <c r="BU247" s="225"/>
      <c r="BV247" s="225"/>
      <c r="BW247" s="41" t="s">
        <v>396</v>
      </c>
      <c r="BX247" s="176"/>
      <c r="BY247" s="177"/>
      <c r="BZ247" s="177"/>
      <c r="CA247" s="177"/>
      <c r="CB247" s="177"/>
      <c r="CC247" s="182"/>
      <c r="CD247" s="176"/>
      <c r="CE247" s="177"/>
      <c r="CF247" s="177"/>
      <c r="CG247" s="177"/>
      <c r="CH247" s="177"/>
      <c r="CI247" s="178"/>
    </row>
    <row r="248" spans="1:87" ht="15" customHeight="1" x14ac:dyDescent="0.2">
      <c r="A248" s="242" t="s">
        <v>412</v>
      </c>
      <c r="B248" s="242"/>
      <c r="C248" s="242"/>
      <c r="D248" s="242"/>
      <c r="E248" s="242"/>
      <c r="F248" s="242"/>
      <c r="G248" s="242"/>
      <c r="H248" s="242"/>
      <c r="I248" s="242"/>
      <c r="J248" s="242"/>
      <c r="K248" s="242"/>
      <c r="L248" s="242"/>
      <c r="M248" s="242"/>
      <c r="N248" s="242"/>
      <c r="O248" s="242"/>
      <c r="P248" s="242"/>
      <c r="Q248" s="242"/>
      <c r="R248" s="242"/>
      <c r="S248" s="242"/>
      <c r="T248" s="242"/>
      <c r="U248" s="242"/>
      <c r="V248" s="242"/>
      <c r="W248" s="242"/>
      <c r="X248" s="242"/>
      <c r="Y248" s="242"/>
      <c r="Z248" s="242"/>
      <c r="AA248" s="242"/>
      <c r="AB248" s="242"/>
      <c r="AC248" s="242"/>
      <c r="AD248" s="83">
        <v>1532</v>
      </c>
      <c r="AE248" s="83"/>
      <c r="AF248" s="83"/>
      <c r="AG248" s="238"/>
      <c r="AH248" s="232">
        <v>0</v>
      </c>
      <c r="AI248" s="226"/>
      <c r="AJ248" s="226"/>
      <c r="AK248" s="226"/>
      <c r="AL248" s="226"/>
      <c r="AM248" s="226"/>
      <c r="AN248" s="40" t="s">
        <v>395</v>
      </c>
      <c r="AO248" s="225">
        <v>0</v>
      </c>
      <c r="AP248" s="225"/>
      <c r="AQ248" s="225"/>
      <c r="AR248" s="225"/>
      <c r="AS248" s="41" t="s">
        <v>396</v>
      </c>
      <c r="AT248" s="226">
        <v>0</v>
      </c>
      <c r="AU248" s="226"/>
      <c r="AV248" s="226"/>
      <c r="AW248" s="226"/>
      <c r="AX248" s="226"/>
      <c r="AY248" s="226"/>
      <c r="AZ248" s="40" t="s">
        <v>395</v>
      </c>
      <c r="BA248" s="225">
        <v>0</v>
      </c>
      <c r="BB248" s="225"/>
      <c r="BC248" s="225"/>
      <c r="BD248" s="225"/>
      <c r="BE248" s="41" t="s">
        <v>396</v>
      </c>
      <c r="BF248" s="226">
        <v>0</v>
      </c>
      <c r="BG248" s="226"/>
      <c r="BH248" s="226"/>
      <c r="BI248" s="226"/>
      <c r="BJ248" s="226"/>
      <c r="BK248" s="226"/>
      <c r="BL248" s="226">
        <v>0</v>
      </c>
      <c r="BM248" s="226"/>
      <c r="BN248" s="226"/>
      <c r="BO248" s="226"/>
      <c r="BP248" s="226"/>
      <c r="BQ248" s="226"/>
      <c r="BR248" s="40" t="s">
        <v>395</v>
      </c>
      <c r="BS248" s="225">
        <v>0</v>
      </c>
      <c r="BT248" s="225"/>
      <c r="BU248" s="225"/>
      <c r="BV248" s="225"/>
      <c r="BW248" s="41" t="s">
        <v>396</v>
      </c>
      <c r="BX248" s="226">
        <f t="shared" ref="BX248:BX255" si="7">BL248-BS248</f>
        <v>0</v>
      </c>
      <c r="BY248" s="226"/>
      <c r="BZ248" s="226"/>
      <c r="CA248" s="226"/>
      <c r="CB248" s="226"/>
      <c r="CC248" s="226"/>
      <c r="CD248" s="226">
        <f t="shared" ref="CD248:CD255" si="8">BL248-AH248</f>
        <v>0</v>
      </c>
      <c r="CE248" s="226"/>
      <c r="CF248" s="226"/>
      <c r="CG248" s="226"/>
      <c r="CH248" s="226"/>
      <c r="CI248" s="228"/>
    </row>
    <row r="249" spans="1:87" ht="15" customHeight="1" x14ac:dyDescent="0.2">
      <c r="A249" s="239" t="s">
        <v>413</v>
      </c>
      <c r="B249" s="239"/>
      <c r="C249" s="239"/>
      <c r="D249" s="239"/>
      <c r="E249" s="239"/>
      <c r="F249" s="239"/>
      <c r="G249" s="239"/>
      <c r="H249" s="239"/>
      <c r="I249" s="239"/>
      <c r="J249" s="239"/>
      <c r="K249" s="239"/>
      <c r="L249" s="239"/>
      <c r="M249" s="239"/>
      <c r="N249" s="239"/>
      <c r="O249" s="239"/>
      <c r="P249" s="239"/>
      <c r="Q249" s="239"/>
      <c r="R249" s="239"/>
      <c r="S249" s="239"/>
      <c r="T249" s="239"/>
      <c r="U249" s="239"/>
      <c r="V249" s="239"/>
      <c r="W249" s="239"/>
      <c r="X249" s="239"/>
      <c r="Y249" s="239"/>
      <c r="Z249" s="239"/>
      <c r="AA249" s="239"/>
      <c r="AB249" s="239"/>
      <c r="AC249" s="239"/>
      <c r="AD249" s="83">
        <v>1533</v>
      </c>
      <c r="AE249" s="83"/>
      <c r="AF249" s="83"/>
      <c r="AG249" s="238"/>
      <c r="AH249" s="232">
        <v>0</v>
      </c>
      <c r="AI249" s="226"/>
      <c r="AJ249" s="226"/>
      <c r="AK249" s="226"/>
      <c r="AL249" s="226"/>
      <c r="AM249" s="226"/>
      <c r="AN249" s="40" t="s">
        <v>395</v>
      </c>
      <c r="AO249" s="225">
        <v>0</v>
      </c>
      <c r="AP249" s="225"/>
      <c r="AQ249" s="225"/>
      <c r="AR249" s="225"/>
      <c r="AS249" s="41" t="s">
        <v>396</v>
      </c>
      <c r="AT249" s="226">
        <v>0</v>
      </c>
      <c r="AU249" s="226"/>
      <c r="AV249" s="226"/>
      <c r="AW249" s="226"/>
      <c r="AX249" s="226"/>
      <c r="AY249" s="226"/>
      <c r="AZ249" s="40" t="s">
        <v>395</v>
      </c>
      <c r="BA249" s="225">
        <v>0</v>
      </c>
      <c r="BB249" s="225"/>
      <c r="BC249" s="225"/>
      <c r="BD249" s="225"/>
      <c r="BE249" s="41" t="s">
        <v>396</v>
      </c>
      <c r="BF249" s="226">
        <v>0</v>
      </c>
      <c r="BG249" s="226"/>
      <c r="BH249" s="226"/>
      <c r="BI249" s="226"/>
      <c r="BJ249" s="226"/>
      <c r="BK249" s="226"/>
      <c r="BL249" s="226">
        <v>0</v>
      </c>
      <c r="BM249" s="226"/>
      <c r="BN249" s="226"/>
      <c r="BO249" s="226"/>
      <c r="BP249" s="226"/>
      <c r="BQ249" s="226"/>
      <c r="BR249" s="40" t="s">
        <v>395</v>
      </c>
      <c r="BS249" s="225">
        <v>0</v>
      </c>
      <c r="BT249" s="225"/>
      <c r="BU249" s="225"/>
      <c r="BV249" s="225"/>
      <c r="BW249" s="41" t="s">
        <v>396</v>
      </c>
      <c r="BX249" s="226">
        <f t="shared" si="7"/>
        <v>0</v>
      </c>
      <c r="BY249" s="226"/>
      <c r="BZ249" s="226"/>
      <c r="CA249" s="226"/>
      <c r="CB249" s="226"/>
      <c r="CC249" s="226"/>
      <c r="CD249" s="226">
        <f t="shared" si="8"/>
        <v>0</v>
      </c>
      <c r="CE249" s="226"/>
      <c r="CF249" s="226"/>
      <c r="CG249" s="226"/>
      <c r="CH249" s="226"/>
      <c r="CI249" s="228"/>
    </row>
    <row r="250" spans="1:87" ht="15" customHeight="1" x14ac:dyDescent="0.2">
      <c r="A250" s="239" t="s">
        <v>414</v>
      </c>
      <c r="B250" s="239"/>
      <c r="C250" s="239"/>
      <c r="D250" s="239"/>
      <c r="E250" s="239"/>
      <c r="F250" s="239"/>
      <c r="G250" s="239"/>
      <c r="H250" s="239"/>
      <c r="I250" s="239"/>
      <c r="J250" s="239"/>
      <c r="K250" s="239"/>
      <c r="L250" s="239"/>
      <c r="M250" s="239"/>
      <c r="N250" s="239"/>
      <c r="O250" s="239"/>
      <c r="P250" s="239"/>
      <c r="Q250" s="239"/>
      <c r="R250" s="239"/>
      <c r="S250" s="239"/>
      <c r="T250" s="239"/>
      <c r="U250" s="239"/>
      <c r="V250" s="239"/>
      <c r="W250" s="239"/>
      <c r="X250" s="239"/>
      <c r="Y250" s="239"/>
      <c r="Z250" s="239"/>
      <c r="AA250" s="239"/>
      <c r="AB250" s="239"/>
      <c r="AC250" s="239"/>
      <c r="AD250" s="83">
        <v>1534</v>
      </c>
      <c r="AE250" s="83"/>
      <c r="AF250" s="83"/>
      <c r="AG250" s="238"/>
      <c r="AH250" s="232">
        <v>0</v>
      </c>
      <c r="AI250" s="226"/>
      <c r="AJ250" s="226"/>
      <c r="AK250" s="226"/>
      <c r="AL250" s="226"/>
      <c r="AM250" s="226"/>
      <c r="AN250" s="40" t="s">
        <v>395</v>
      </c>
      <c r="AO250" s="225">
        <v>0</v>
      </c>
      <c r="AP250" s="225"/>
      <c r="AQ250" s="225"/>
      <c r="AR250" s="225"/>
      <c r="AS250" s="41" t="s">
        <v>396</v>
      </c>
      <c r="AT250" s="226">
        <v>0</v>
      </c>
      <c r="AU250" s="226"/>
      <c r="AV250" s="226"/>
      <c r="AW250" s="226"/>
      <c r="AX250" s="226"/>
      <c r="AY250" s="226"/>
      <c r="AZ250" s="40" t="s">
        <v>395</v>
      </c>
      <c r="BA250" s="225">
        <v>0</v>
      </c>
      <c r="BB250" s="225"/>
      <c r="BC250" s="225"/>
      <c r="BD250" s="225"/>
      <c r="BE250" s="41" t="s">
        <v>396</v>
      </c>
      <c r="BF250" s="226">
        <v>0</v>
      </c>
      <c r="BG250" s="226"/>
      <c r="BH250" s="226"/>
      <c r="BI250" s="226"/>
      <c r="BJ250" s="226"/>
      <c r="BK250" s="226"/>
      <c r="BL250" s="226">
        <v>0</v>
      </c>
      <c r="BM250" s="226"/>
      <c r="BN250" s="226"/>
      <c r="BO250" s="226"/>
      <c r="BP250" s="226"/>
      <c r="BQ250" s="226"/>
      <c r="BR250" s="40" t="s">
        <v>395</v>
      </c>
      <c r="BS250" s="225">
        <v>0</v>
      </c>
      <c r="BT250" s="225"/>
      <c r="BU250" s="225"/>
      <c r="BV250" s="225"/>
      <c r="BW250" s="41" t="s">
        <v>396</v>
      </c>
      <c r="BX250" s="226">
        <f t="shared" si="7"/>
        <v>0</v>
      </c>
      <c r="BY250" s="226"/>
      <c r="BZ250" s="226"/>
      <c r="CA250" s="226"/>
      <c r="CB250" s="226"/>
      <c r="CC250" s="226"/>
      <c r="CD250" s="226">
        <f t="shared" si="8"/>
        <v>0</v>
      </c>
      <c r="CE250" s="226"/>
      <c r="CF250" s="226"/>
      <c r="CG250" s="226"/>
      <c r="CH250" s="226"/>
      <c r="CI250" s="228"/>
    </row>
    <row r="251" spans="1:87" ht="15" customHeight="1" x14ac:dyDescent="0.2">
      <c r="A251" s="239" t="s">
        <v>415</v>
      </c>
      <c r="B251" s="239"/>
      <c r="C251" s="239"/>
      <c r="D251" s="239"/>
      <c r="E251" s="239"/>
      <c r="F251" s="239"/>
      <c r="G251" s="239"/>
      <c r="H251" s="239"/>
      <c r="I251" s="239"/>
      <c r="J251" s="239"/>
      <c r="K251" s="239"/>
      <c r="L251" s="239"/>
      <c r="M251" s="239"/>
      <c r="N251" s="239"/>
      <c r="O251" s="239"/>
      <c r="P251" s="239"/>
      <c r="Q251" s="239"/>
      <c r="R251" s="239"/>
      <c r="S251" s="239"/>
      <c r="T251" s="239"/>
      <c r="U251" s="239"/>
      <c r="V251" s="239"/>
      <c r="W251" s="239"/>
      <c r="X251" s="239"/>
      <c r="Y251" s="239"/>
      <c r="Z251" s="239"/>
      <c r="AA251" s="239"/>
      <c r="AB251" s="239"/>
      <c r="AC251" s="239"/>
      <c r="AD251" s="83">
        <v>1535</v>
      </c>
      <c r="AE251" s="83"/>
      <c r="AF251" s="83"/>
      <c r="AG251" s="238"/>
      <c r="AH251" s="232">
        <v>0</v>
      </c>
      <c r="AI251" s="226"/>
      <c r="AJ251" s="226"/>
      <c r="AK251" s="226"/>
      <c r="AL251" s="226"/>
      <c r="AM251" s="226"/>
      <c r="AN251" s="40" t="s">
        <v>395</v>
      </c>
      <c r="AO251" s="225">
        <v>0</v>
      </c>
      <c r="AP251" s="225"/>
      <c r="AQ251" s="225"/>
      <c r="AR251" s="225"/>
      <c r="AS251" s="41" t="s">
        <v>396</v>
      </c>
      <c r="AT251" s="226">
        <v>0</v>
      </c>
      <c r="AU251" s="226"/>
      <c r="AV251" s="226"/>
      <c r="AW251" s="226"/>
      <c r="AX251" s="226"/>
      <c r="AY251" s="226"/>
      <c r="AZ251" s="40" t="s">
        <v>395</v>
      </c>
      <c r="BA251" s="225">
        <v>0</v>
      </c>
      <c r="BB251" s="225"/>
      <c r="BC251" s="225"/>
      <c r="BD251" s="225"/>
      <c r="BE251" s="41" t="s">
        <v>396</v>
      </c>
      <c r="BF251" s="226">
        <v>0</v>
      </c>
      <c r="BG251" s="226"/>
      <c r="BH251" s="226"/>
      <c r="BI251" s="226"/>
      <c r="BJ251" s="226"/>
      <c r="BK251" s="226"/>
      <c r="BL251" s="226">
        <v>0</v>
      </c>
      <c r="BM251" s="226"/>
      <c r="BN251" s="226"/>
      <c r="BO251" s="226"/>
      <c r="BP251" s="226"/>
      <c r="BQ251" s="226"/>
      <c r="BR251" s="40" t="s">
        <v>395</v>
      </c>
      <c r="BS251" s="225">
        <v>0</v>
      </c>
      <c r="BT251" s="225"/>
      <c r="BU251" s="225"/>
      <c r="BV251" s="225"/>
      <c r="BW251" s="41" t="s">
        <v>396</v>
      </c>
      <c r="BX251" s="226">
        <f t="shared" si="7"/>
        <v>0</v>
      </c>
      <c r="BY251" s="226"/>
      <c r="BZ251" s="226"/>
      <c r="CA251" s="226"/>
      <c r="CB251" s="226"/>
      <c r="CC251" s="226"/>
      <c r="CD251" s="226">
        <f t="shared" si="8"/>
        <v>0</v>
      </c>
      <c r="CE251" s="226"/>
      <c r="CF251" s="226"/>
      <c r="CG251" s="226"/>
      <c r="CH251" s="226"/>
      <c r="CI251" s="228"/>
    </row>
    <row r="252" spans="1:87" ht="15" customHeight="1" x14ac:dyDescent="0.2">
      <c r="A252" s="239" t="s">
        <v>416</v>
      </c>
      <c r="B252" s="239"/>
      <c r="C252" s="239"/>
      <c r="D252" s="239"/>
      <c r="E252" s="239"/>
      <c r="F252" s="239"/>
      <c r="G252" s="239"/>
      <c r="H252" s="239"/>
      <c r="I252" s="239"/>
      <c r="J252" s="239"/>
      <c r="K252" s="239"/>
      <c r="L252" s="239"/>
      <c r="M252" s="239"/>
      <c r="N252" s="239"/>
      <c r="O252" s="239"/>
      <c r="P252" s="239"/>
      <c r="Q252" s="239"/>
      <c r="R252" s="239"/>
      <c r="S252" s="239"/>
      <c r="T252" s="239"/>
      <c r="U252" s="239"/>
      <c r="V252" s="239"/>
      <c r="W252" s="239"/>
      <c r="X252" s="239"/>
      <c r="Y252" s="239"/>
      <c r="Z252" s="239"/>
      <c r="AA252" s="239"/>
      <c r="AB252" s="239"/>
      <c r="AC252" s="239"/>
      <c r="AD252" s="83">
        <v>1536</v>
      </c>
      <c r="AE252" s="83"/>
      <c r="AF252" s="83"/>
      <c r="AG252" s="238"/>
      <c r="AH252" s="232">
        <v>0</v>
      </c>
      <c r="AI252" s="226"/>
      <c r="AJ252" s="226"/>
      <c r="AK252" s="226"/>
      <c r="AL252" s="226"/>
      <c r="AM252" s="226"/>
      <c r="AN252" s="40" t="s">
        <v>395</v>
      </c>
      <c r="AO252" s="225">
        <v>0</v>
      </c>
      <c r="AP252" s="225"/>
      <c r="AQ252" s="225"/>
      <c r="AR252" s="225"/>
      <c r="AS252" s="41" t="s">
        <v>396</v>
      </c>
      <c r="AT252" s="226">
        <v>0</v>
      </c>
      <c r="AU252" s="226"/>
      <c r="AV252" s="226"/>
      <c r="AW252" s="226"/>
      <c r="AX252" s="226"/>
      <c r="AY252" s="226"/>
      <c r="AZ252" s="40" t="s">
        <v>395</v>
      </c>
      <c r="BA252" s="225">
        <v>0</v>
      </c>
      <c r="BB252" s="225"/>
      <c r="BC252" s="225"/>
      <c r="BD252" s="225"/>
      <c r="BE252" s="41" t="s">
        <v>396</v>
      </c>
      <c r="BF252" s="226">
        <v>0</v>
      </c>
      <c r="BG252" s="226"/>
      <c r="BH252" s="226"/>
      <c r="BI252" s="226"/>
      <c r="BJ252" s="226"/>
      <c r="BK252" s="226"/>
      <c r="BL252" s="226">
        <v>0</v>
      </c>
      <c r="BM252" s="226"/>
      <c r="BN252" s="226"/>
      <c r="BO252" s="226"/>
      <c r="BP252" s="226"/>
      <c r="BQ252" s="226"/>
      <c r="BR252" s="40" t="s">
        <v>395</v>
      </c>
      <c r="BS252" s="225">
        <v>0</v>
      </c>
      <c r="BT252" s="225"/>
      <c r="BU252" s="225"/>
      <c r="BV252" s="225"/>
      <c r="BW252" s="41" t="s">
        <v>396</v>
      </c>
      <c r="BX252" s="226">
        <f t="shared" si="7"/>
        <v>0</v>
      </c>
      <c r="BY252" s="226"/>
      <c r="BZ252" s="226"/>
      <c r="CA252" s="226"/>
      <c r="CB252" s="226"/>
      <c r="CC252" s="226"/>
      <c r="CD252" s="226">
        <f t="shared" si="8"/>
        <v>0</v>
      </c>
      <c r="CE252" s="226"/>
      <c r="CF252" s="226"/>
      <c r="CG252" s="226"/>
      <c r="CH252" s="226"/>
      <c r="CI252" s="228"/>
    </row>
    <row r="253" spans="1:87" ht="15" customHeight="1" x14ac:dyDescent="0.2">
      <c r="A253" s="239" t="s">
        <v>417</v>
      </c>
      <c r="B253" s="239"/>
      <c r="C253" s="239"/>
      <c r="D253" s="239"/>
      <c r="E253" s="239"/>
      <c r="F253" s="239"/>
      <c r="G253" s="239"/>
      <c r="H253" s="239"/>
      <c r="I253" s="239"/>
      <c r="J253" s="239"/>
      <c r="K253" s="239"/>
      <c r="L253" s="239"/>
      <c r="M253" s="239"/>
      <c r="N253" s="239"/>
      <c r="O253" s="239"/>
      <c r="P253" s="239"/>
      <c r="Q253" s="239"/>
      <c r="R253" s="239"/>
      <c r="S253" s="239"/>
      <c r="T253" s="239"/>
      <c r="U253" s="239"/>
      <c r="V253" s="239"/>
      <c r="W253" s="239"/>
      <c r="X253" s="239"/>
      <c r="Y253" s="239"/>
      <c r="Z253" s="239"/>
      <c r="AA253" s="239"/>
      <c r="AB253" s="239"/>
      <c r="AC253" s="239"/>
      <c r="AD253" s="83">
        <v>1537</v>
      </c>
      <c r="AE253" s="83"/>
      <c r="AF253" s="83"/>
      <c r="AG253" s="238"/>
      <c r="AH253" s="232">
        <v>0</v>
      </c>
      <c r="AI253" s="226"/>
      <c r="AJ253" s="226"/>
      <c r="AK253" s="226"/>
      <c r="AL253" s="226"/>
      <c r="AM253" s="226"/>
      <c r="AN253" s="40" t="s">
        <v>395</v>
      </c>
      <c r="AO253" s="225">
        <v>0</v>
      </c>
      <c r="AP253" s="225"/>
      <c r="AQ253" s="225"/>
      <c r="AR253" s="225"/>
      <c r="AS253" s="41" t="s">
        <v>396</v>
      </c>
      <c r="AT253" s="226">
        <v>0</v>
      </c>
      <c r="AU253" s="226"/>
      <c r="AV253" s="226"/>
      <c r="AW253" s="226"/>
      <c r="AX253" s="226"/>
      <c r="AY253" s="226"/>
      <c r="AZ253" s="40" t="s">
        <v>395</v>
      </c>
      <c r="BA253" s="225">
        <v>0</v>
      </c>
      <c r="BB253" s="225"/>
      <c r="BC253" s="225"/>
      <c r="BD253" s="225"/>
      <c r="BE253" s="41" t="s">
        <v>396</v>
      </c>
      <c r="BF253" s="226">
        <v>0</v>
      </c>
      <c r="BG253" s="226"/>
      <c r="BH253" s="226"/>
      <c r="BI253" s="226"/>
      <c r="BJ253" s="226"/>
      <c r="BK253" s="226"/>
      <c r="BL253" s="226">
        <v>0</v>
      </c>
      <c r="BM253" s="226"/>
      <c r="BN253" s="226"/>
      <c r="BO253" s="226"/>
      <c r="BP253" s="226"/>
      <c r="BQ253" s="226"/>
      <c r="BR253" s="40" t="s">
        <v>395</v>
      </c>
      <c r="BS253" s="225">
        <v>0</v>
      </c>
      <c r="BT253" s="225"/>
      <c r="BU253" s="225"/>
      <c r="BV253" s="225"/>
      <c r="BW253" s="41" t="s">
        <v>396</v>
      </c>
      <c r="BX253" s="226">
        <f t="shared" si="7"/>
        <v>0</v>
      </c>
      <c r="BY253" s="226"/>
      <c r="BZ253" s="226"/>
      <c r="CA253" s="226"/>
      <c r="CB253" s="226"/>
      <c r="CC253" s="226"/>
      <c r="CD253" s="226">
        <f t="shared" si="8"/>
        <v>0</v>
      </c>
      <c r="CE253" s="226"/>
      <c r="CF253" s="226"/>
      <c r="CG253" s="226"/>
      <c r="CH253" s="226"/>
      <c r="CI253" s="228"/>
    </row>
    <row r="254" spans="1:87" ht="15" customHeight="1" x14ac:dyDescent="0.2">
      <c r="A254" s="239" t="s">
        <v>418</v>
      </c>
      <c r="B254" s="239"/>
      <c r="C254" s="239"/>
      <c r="D254" s="239"/>
      <c r="E254" s="239"/>
      <c r="F254" s="239"/>
      <c r="G254" s="239"/>
      <c r="H254" s="239"/>
      <c r="I254" s="239"/>
      <c r="J254" s="239"/>
      <c r="K254" s="239"/>
      <c r="L254" s="239"/>
      <c r="M254" s="239"/>
      <c r="N254" s="239"/>
      <c r="O254" s="239"/>
      <c r="P254" s="239"/>
      <c r="Q254" s="239"/>
      <c r="R254" s="239"/>
      <c r="S254" s="239"/>
      <c r="T254" s="239"/>
      <c r="U254" s="239"/>
      <c r="V254" s="239"/>
      <c r="W254" s="239"/>
      <c r="X254" s="239"/>
      <c r="Y254" s="239"/>
      <c r="Z254" s="239"/>
      <c r="AA254" s="239"/>
      <c r="AB254" s="239"/>
      <c r="AC254" s="239"/>
      <c r="AD254" s="83">
        <v>1538</v>
      </c>
      <c r="AE254" s="83"/>
      <c r="AF254" s="83"/>
      <c r="AG254" s="238"/>
      <c r="AH254" s="232">
        <v>0</v>
      </c>
      <c r="AI254" s="226"/>
      <c r="AJ254" s="226"/>
      <c r="AK254" s="226"/>
      <c r="AL254" s="226"/>
      <c r="AM254" s="226"/>
      <c r="AN254" s="40" t="s">
        <v>395</v>
      </c>
      <c r="AO254" s="225">
        <v>0</v>
      </c>
      <c r="AP254" s="225"/>
      <c r="AQ254" s="225"/>
      <c r="AR254" s="225"/>
      <c r="AS254" s="41" t="s">
        <v>396</v>
      </c>
      <c r="AT254" s="226">
        <v>0</v>
      </c>
      <c r="AU254" s="226"/>
      <c r="AV254" s="226"/>
      <c r="AW254" s="226"/>
      <c r="AX254" s="226"/>
      <c r="AY254" s="226"/>
      <c r="AZ254" s="40" t="s">
        <v>395</v>
      </c>
      <c r="BA254" s="225">
        <v>0</v>
      </c>
      <c r="BB254" s="225"/>
      <c r="BC254" s="225"/>
      <c r="BD254" s="225"/>
      <c r="BE254" s="41" t="s">
        <v>396</v>
      </c>
      <c r="BF254" s="226">
        <v>0</v>
      </c>
      <c r="BG254" s="226"/>
      <c r="BH254" s="226"/>
      <c r="BI254" s="226"/>
      <c r="BJ254" s="226"/>
      <c r="BK254" s="226"/>
      <c r="BL254" s="226">
        <v>0</v>
      </c>
      <c r="BM254" s="226"/>
      <c r="BN254" s="226"/>
      <c r="BO254" s="226"/>
      <c r="BP254" s="226"/>
      <c r="BQ254" s="226"/>
      <c r="BR254" s="40" t="s">
        <v>395</v>
      </c>
      <c r="BS254" s="225">
        <v>0</v>
      </c>
      <c r="BT254" s="225"/>
      <c r="BU254" s="225"/>
      <c r="BV254" s="225"/>
      <c r="BW254" s="41" t="s">
        <v>396</v>
      </c>
      <c r="BX254" s="226">
        <f t="shared" si="7"/>
        <v>0</v>
      </c>
      <c r="BY254" s="226"/>
      <c r="BZ254" s="226"/>
      <c r="CA254" s="226"/>
      <c r="CB254" s="226"/>
      <c r="CC254" s="226"/>
      <c r="CD254" s="226">
        <f t="shared" si="8"/>
        <v>0</v>
      </c>
      <c r="CE254" s="226"/>
      <c r="CF254" s="226"/>
      <c r="CG254" s="226"/>
      <c r="CH254" s="226"/>
      <c r="CI254" s="228"/>
    </row>
    <row r="255" spans="1:87" ht="15" customHeight="1" x14ac:dyDescent="0.2">
      <c r="A255" s="239">
        <v>0</v>
      </c>
      <c r="B255" s="239"/>
      <c r="C255" s="239"/>
      <c r="D255" s="239"/>
      <c r="E255" s="239"/>
      <c r="F255" s="239"/>
      <c r="G255" s="239"/>
      <c r="H255" s="239"/>
      <c r="I255" s="239"/>
      <c r="J255" s="239"/>
      <c r="K255" s="239"/>
      <c r="L255" s="239"/>
      <c r="M255" s="239"/>
      <c r="N255" s="239"/>
      <c r="O255" s="239"/>
      <c r="P255" s="239"/>
      <c r="Q255" s="239"/>
      <c r="R255" s="239"/>
      <c r="S255" s="239"/>
      <c r="T255" s="239"/>
      <c r="U255" s="239"/>
      <c r="V255" s="239"/>
      <c r="W255" s="239"/>
      <c r="X255" s="239"/>
      <c r="Y255" s="239"/>
      <c r="Z255" s="239"/>
      <c r="AA255" s="239"/>
      <c r="AB255" s="239"/>
      <c r="AC255" s="239"/>
      <c r="AD255" s="83">
        <v>1539</v>
      </c>
      <c r="AE255" s="83"/>
      <c r="AF255" s="83"/>
      <c r="AG255" s="238"/>
      <c r="AH255" s="232">
        <v>0</v>
      </c>
      <c r="AI255" s="226"/>
      <c r="AJ255" s="226"/>
      <c r="AK255" s="226"/>
      <c r="AL255" s="226"/>
      <c r="AM255" s="226"/>
      <c r="AN255" s="40" t="s">
        <v>395</v>
      </c>
      <c r="AO255" s="225">
        <v>0</v>
      </c>
      <c r="AP255" s="225"/>
      <c r="AQ255" s="225"/>
      <c r="AR255" s="225"/>
      <c r="AS255" s="41" t="s">
        <v>396</v>
      </c>
      <c r="AT255" s="226">
        <v>0</v>
      </c>
      <c r="AU255" s="226"/>
      <c r="AV255" s="226"/>
      <c r="AW255" s="226"/>
      <c r="AX255" s="226"/>
      <c r="AY255" s="226"/>
      <c r="AZ255" s="40" t="s">
        <v>395</v>
      </c>
      <c r="BA255" s="225">
        <v>0</v>
      </c>
      <c r="BB255" s="225"/>
      <c r="BC255" s="225"/>
      <c r="BD255" s="225"/>
      <c r="BE255" s="41" t="s">
        <v>396</v>
      </c>
      <c r="BF255" s="226">
        <v>0</v>
      </c>
      <c r="BG255" s="226"/>
      <c r="BH255" s="226"/>
      <c r="BI255" s="226"/>
      <c r="BJ255" s="226"/>
      <c r="BK255" s="226"/>
      <c r="BL255" s="226">
        <v>0</v>
      </c>
      <c r="BM255" s="226"/>
      <c r="BN255" s="226"/>
      <c r="BO255" s="226"/>
      <c r="BP255" s="226"/>
      <c r="BQ255" s="226"/>
      <c r="BR255" s="40" t="s">
        <v>395</v>
      </c>
      <c r="BS255" s="225">
        <v>0</v>
      </c>
      <c r="BT255" s="225"/>
      <c r="BU255" s="225"/>
      <c r="BV255" s="225"/>
      <c r="BW255" s="41" t="s">
        <v>396</v>
      </c>
      <c r="BX255" s="226">
        <f t="shared" si="7"/>
        <v>0</v>
      </c>
      <c r="BY255" s="226"/>
      <c r="BZ255" s="226"/>
      <c r="CA255" s="226"/>
      <c r="CB255" s="226"/>
      <c r="CC255" s="226"/>
      <c r="CD255" s="226">
        <f t="shared" si="8"/>
        <v>0</v>
      </c>
      <c r="CE255" s="226"/>
      <c r="CF255" s="226"/>
      <c r="CG255" s="226"/>
      <c r="CH255" s="226"/>
      <c r="CI255" s="228"/>
    </row>
    <row r="256" spans="1:87" ht="15" customHeight="1" x14ac:dyDescent="0.2">
      <c r="A256" s="240" t="s">
        <v>419</v>
      </c>
      <c r="B256" s="240"/>
      <c r="C256" s="240"/>
      <c r="D256" s="240"/>
      <c r="E256" s="240"/>
      <c r="F256" s="240"/>
      <c r="G256" s="240"/>
      <c r="H256" s="240"/>
      <c r="I256" s="240"/>
      <c r="J256" s="240"/>
      <c r="K256" s="240"/>
      <c r="L256" s="240"/>
      <c r="M256" s="240"/>
      <c r="N256" s="240"/>
      <c r="O256" s="240"/>
      <c r="P256" s="240"/>
      <c r="Q256" s="240"/>
      <c r="R256" s="240"/>
      <c r="S256" s="240"/>
      <c r="T256" s="240"/>
      <c r="U256" s="240"/>
      <c r="V256" s="240"/>
      <c r="W256" s="240"/>
      <c r="X256" s="240"/>
      <c r="Y256" s="240"/>
      <c r="Z256" s="240"/>
      <c r="AA256" s="240"/>
      <c r="AB256" s="240"/>
      <c r="AC256" s="240"/>
      <c r="AD256" s="83">
        <v>1540</v>
      </c>
      <c r="AE256" s="83"/>
      <c r="AF256" s="83"/>
      <c r="AG256" s="238"/>
      <c r="AH256" s="232">
        <f>AH230+AH243</f>
        <v>0</v>
      </c>
      <c r="AI256" s="226"/>
      <c r="AJ256" s="226"/>
      <c r="AK256" s="226"/>
      <c r="AL256" s="226"/>
      <c r="AM256" s="226"/>
      <c r="AN256" s="40" t="s">
        <v>395</v>
      </c>
      <c r="AO256" s="225">
        <f>AO230+AO243</f>
        <v>0</v>
      </c>
      <c r="AP256" s="225"/>
      <c r="AQ256" s="225"/>
      <c r="AR256" s="225"/>
      <c r="AS256" s="41" t="s">
        <v>396</v>
      </c>
      <c r="AT256" s="226">
        <f>AT230+AT243</f>
        <v>0</v>
      </c>
      <c r="AU256" s="226"/>
      <c r="AV256" s="226"/>
      <c r="AW256" s="226"/>
      <c r="AX256" s="226"/>
      <c r="AY256" s="226"/>
      <c r="AZ256" s="40" t="s">
        <v>395</v>
      </c>
      <c r="BA256" s="225">
        <f>BA230+BA243</f>
        <v>0</v>
      </c>
      <c r="BB256" s="225"/>
      <c r="BC256" s="225"/>
      <c r="BD256" s="225"/>
      <c r="BE256" s="41" t="s">
        <v>396</v>
      </c>
      <c r="BF256" s="226">
        <f>BF230+BF243</f>
        <v>0</v>
      </c>
      <c r="BG256" s="226"/>
      <c r="BH256" s="226"/>
      <c r="BI256" s="226"/>
      <c r="BJ256" s="226"/>
      <c r="BK256" s="226"/>
      <c r="BL256" s="226">
        <f>BL230+BL243</f>
        <v>0</v>
      </c>
      <c r="BM256" s="226"/>
      <c r="BN256" s="226"/>
      <c r="BO256" s="226"/>
      <c r="BP256" s="226"/>
      <c r="BQ256" s="226"/>
      <c r="BR256" s="40" t="s">
        <v>395</v>
      </c>
      <c r="BS256" s="225">
        <f>BS230+BS243</f>
        <v>0</v>
      </c>
      <c r="BT256" s="225"/>
      <c r="BU256" s="225"/>
      <c r="BV256" s="225"/>
      <c r="BW256" s="41" t="s">
        <v>396</v>
      </c>
      <c r="BX256" s="226">
        <f>BX230+BX243</f>
        <v>0</v>
      </c>
      <c r="BY256" s="226"/>
      <c r="BZ256" s="226"/>
      <c r="CA256" s="226"/>
      <c r="CB256" s="226"/>
      <c r="CC256" s="226"/>
      <c r="CD256" s="226">
        <f>CD230+CD243</f>
        <v>0</v>
      </c>
      <c r="CE256" s="226"/>
      <c r="CF256" s="226"/>
      <c r="CG256" s="226"/>
      <c r="CH256" s="226"/>
      <c r="CI256" s="228"/>
    </row>
    <row r="258" spans="45:63" ht="17.25" customHeight="1" x14ac:dyDescent="0.2">
      <c r="AS258" s="44" t="s">
        <v>420</v>
      </c>
      <c r="AZ258" s="229" t="s">
        <v>15</v>
      </c>
      <c r="BA258" s="229"/>
      <c r="BB258" s="229"/>
      <c r="BC258" s="229"/>
      <c r="BD258" s="229"/>
      <c r="BE258" s="229"/>
      <c r="BF258" s="229"/>
      <c r="BG258" s="229"/>
      <c r="BH258" s="229"/>
      <c r="BI258" s="229"/>
      <c r="BJ258" s="229"/>
      <c r="BK258" s="229"/>
    </row>
    <row r="261" spans="45:63" ht="17.25" customHeight="1" x14ac:dyDescent="0.2">
      <c r="AS261" s="44" t="s">
        <v>421</v>
      </c>
      <c r="AZ261" s="229" t="s">
        <v>15</v>
      </c>
      <c r="BA261" s="229"/>
      <c r="BB261" s="229"/>
      <c r="BC261" s="229"/>
      <c r="BD261" s="229"/>
      <c r="BE261" s="229"/>
      <c r="BF261" s="229"/>
      <c r="BG261" s="229"/>
      <c r="BH261" s="229"/>
      <c r="BI261" s="229"/>
      <c r="BJ261" s="229"/>
      <c r="BK261" s="229"/>
    </row>
  </sheetData>
  <sheetProtection formatCells="0" formatColumns="0" formatRows="0" insertColumns="0" insertRows="0" insertHyperlinks="0" deleteColumns="0" deleteRows="0" sort="0" autoFilter="0" pivotTables="0"/>
  <mergeCells count="1870">
    <mergeCell ref="X113:AI113"/>
    <mergeCell ref="AJ114:AL114"/>
    <mergeCell ref="X114:AI114"/>
    <mergeCell ref="AM114:AP114"/>
    <mergeCell ref="X115:AI115"/>
    <mergeCell ref="AJ115:AL115"/>
    <mergeCell ref="AM115:AP115"/>
    <mergeCell ref="U117:AP117"/>
    <mergeCell ref="A117:T117"/>
    <mergeCell ref="AM118:AP118"/>
    <mergeCell ref="AJ118:AL118"/>
    <mergeCell ref="X118:AI118"/>
    <mergeCell ref="X119:AI119"/>
    <mergeCell ref="AM119:AP119"/>
    <mergeCell ref="AJ119:AL119"/>
    <mergeCell ref="AJ120:AL120"/>
    <mergeCell ref="AM120:AP120"/>
    <mergeCell ref="X120:AI120"/>
    <mergeCell ref="AJ113:AL113"/>
    <mergeCell ref="AM113:AP113"/>
    <mergeCell ref="BD113:BY113"/>
    <mergeCell ref="AR114:CI114"/>
    <mergeCell ref="CE126:CI127"/>
    <mergeCell ref="BZ123:CI123"/>
    <mergeCell ref="BZ122:CI122"/>
    <mergeCell ref="BZ121:CI121"/>
    <mergeCell ref="BZ119:CI119"/>
    <mergeCell ref="BZ120:CI120"/>
    <mergeCell ref="BZ117:CI117"/>
    <mergeCell ref="BZ118:CI118"/>
    <mergeCell ref="BZ115:CI116"/>
    <mergeCell ref="CE124:CH124"/>
    <mergeCell ref="AR120:BU120"/>
    <mergeCell ref="AR121:BU121"/>
    <mergeCell ref="AR117:BU117"/>
    <mergeCell ref="AR118:BU118"/>
    <mergeCell ref="AR115:BU116"/>
    <mergeCell ref="AR119:BU119"/>
    <mergeCell ref="AT127:AZ127"/>
    <mergeCell ref="AT126:BG126"/>
    <mergeCell ref="BV115:BY115"/>
    <mergeCell ref="BA127:BG127"/>
    <mergeCell ref="BE124:BZ124"/>
    <mergeCell ref="BH130:BN130"/>
    <mergeCell ref="BH128:BN128"/>
    <mergeCell ref="BH129:BN129"/>
    <mergeCell ref="BH126:BN127"/>
    <mergeCell ref="BO126:BU127"/>
    <mergeCell ref="BO128:BU128"/>
    <mergeCell ref="BO129:BU129"/>
    <mergeCell ref="BO130:BU130"/>
    <mergeCell ref="BV122:BY122"/>
    <mergeCell ref="BV118:BY118"/>
    <mergeCell ref="BV121:BY121"/>
    <mergeCell ref="BV116:BY116"/>
    <mergeCell ref="BV119:BY119"/>
    <mergeCell ref="BV120:BY120"/>
    <mergeCell ref="BV123:BY123"/>
    <mergeCell ref="BV117:BY117"/>
    <mergeCell ref="AR122:BU122"/>
    <mergeCell ref="AR123:BU123"/>
    <mergeCell ref="AR124:BC124"/>
    <mergeCell ref="A125:CI125"/>
    <mergeCell ref="AI126:AL127"/>
    <mergeCell ref="AM126:AS127"/>
    <mergeCell ref="A126:AH127"/>
    <mergeCell ref="BV126:CD127"/>
    <mergeCell ref="BV131:CD131"/>
    <mergeCell ref="CA124:CD124"/>
    <mergeCell ref="BM145:BO145"/>
    <mergeCell ref="BM143:BO144"/>
    <mergeCell ref="BM140:BO141"/>
    <mergeCell ref="BM142:BO142"/>
    <mergeCell ref="BO132:BU132"/>
    <mergeCell ref="BO133:BU133"/>
    <mergeCell ref="BO134:BU134"/>
    <mergeCell ref="BO135:BU135"/>
    <mergeCell ref="BO136:BU136"/>
    <mergeCell ref="BO137:BU137"/>
    <mergeCell ref="BP145:BT145"/>
    <mergeCell ref="BP140:BT141"/>
    <mergeCell ref="BP143:BT144"/>
    <mergeCell ref="BP142:BT142"/>
    <mergeCell ref="BU145:BY145"/>
    <mergeCell ref="BU143:BY144"/>
    <mergeCell ref="BU141:BY141"/>
    <mergeCell ref="BU140:CI140"/>
    <mergeCell ref="BU142:BY142"/>
    <mergeCell ref="BV135:CD135"/>
    <mergeCell ref="BV132:CD132"/>
    <mergeCell ref="BV133:CD133"/>
    <mergeCell ref="BV134:CD134"/>
    <mergeCell ref="CE145:CI145"/>
    <mergeCell ref="CE128:CI128"/>
    <mergeCell ref="CE133:CI133"/>
    <mergeCell ref="CE142:CI142"/>
    <mergeCell ref="CE129:CI129"/>
    <mergeCell ref="CE130:CI130"/>
    <mergeCell ref="CE131:CI131"/>
    <mergeCell ref="CE143:CI144"/>
    <mergeCell ref="CE135:CI135"/>
    <mergeCell ref="CE134:CI134"/>
    <mergeCell ref="CE132:CI132"/>
    <mergeCell ref="CE137:CI137"/>
    <mergeCell ref="BA131:BG131"/>
    <mergeCell ref="BH131:BN131"/>
    <mergeCell ref="BO131:BU131"/>
    <mergeCell ref="BV130:CD130"/>
    <mergeCell ref="BV128:CD128"/>
    <mergeCell ref="BV129:CD129"/>
    <mergeCell ref="BA130:BG130"/>
    <mergeCell ref="BA129:BG129"/>
    <mergeCell ref="BA128:BG128"/>
    <mergeCell ref="A128:AH128"/>
    <mergeCell ref="A146:V146"/>
    <mergeCell ref="A145:V145"/>
    <mergeCell ref="A144:V144"/>
    <mergeCell ref="A143:V143"/>
    <mergeCell ref="A140:V141"/>
    <mergeCell ref="A139:AP139"/>
    <mergeCell ref="A137:AH137"/>
    <mergeCell ref="A142:V142"/>
    <mergeCell ref="A135:AH135"/>
    <mergeCell ref="A134:AH134"/>
    <mergeCell ref="A133:AH133"/>
    <mergeCell ref="A129:AH129"/>
    <mergeCell ref="A130:AH130"/>
    <mergeCell ref="A131:AH131"/>
    <mergeCell ref="A132:AH132"/>
    <mergeCell ref="A136:AH136"/>
    <mergeCell ref="W140:Y141"/>
    <mergeCell ref="W144:Y145"/>
    <mergeCell ref="W146:Y146"/>
    <mergeCell ref="W142:Y142"/>
    <mergeCell ref="W143:Y143"/>
    <mergeCell ref="Z144:AE145"/>
    <mergeCell ref="Z143:AE143"/>
    <mergeCell ref="Z142:AE142"/>
    <mergeCell ref="Z140:AE141"/>
    <mergeCell ref="AI130:AL130"/>
    <mergeCell ref="AI129:AL129"/>
    <mergeCell ref="AI128:AL128"/>
    <mergeCell ref="Z146:AE146"/>
    <mergeCell ref="AI132:AL132"/>
    <mergeCell ref="AI133:AL133"/>
    <mergeCell ref="AM129:AS129"/>
    <mergeCell ref="AM135:AS135"/>
    <mergeCell ref="AM134:AS134"/>
    <mergeCell ref="AM130:AS130"/>
    <mergeCell ref="AM128:AS128"/>
    <mergeCell ref="AM136:AS136"/>
    <mergeCell ref="AT130:AZ130"/>
    <mergeCell ref="AT129:AZ129"/>
    <mergeCell ref="AT128:AZ128"/>
    <mergeCell ref="AM133:AS133"/>
    <mergeCell ref="AM132:AS132"/>
    <mergeCell ref="AM137:AS137"/>
    <mergeCell ref="AM131:AS131"/>
    <mergeCell ref="AT137:AZ137"/>
    <mergeCell ref="AT136:AZ136"/>
    <mergeCell ref="AT135:AZ135"/>
    <mergeCell ref="AT134:AZ134"/>
    <mergeCell ref="AT133:AZ133"/>
    <mergeCell ref="AT132:AZ132"/>
    <mergeCell ref="AT131:AZ131"/>
    <mergeCell ref="AF144:AK145"/>
    <mergeCell ref="AF146:AK146"/>
    <mergeCell ref="AF140:AP140"/>
    <mergeCell ref="AF143:AK143"/>
    <mergeCell ref="AL148:AP148"/>
    <mergeCell ref="AL147:AP147"/>
    <mergeCell ref="AL146:AP146"/>
    <mergeCell ref="AR148:BY148"/>
    <mergeCell ref="AR143:BL143"/>
    <mergeCell ref="AR144:BL144"/>
    <mergeCell ref="AR140:BL141"/>
    <mergeCell ref="AR139:CI139"/>
    <mergeCell ref="AR142:BL142"/>
    <mergeCell ref="AR145:BL145"/>
    <mergeCell ref="AI131:AL131"/>
    <mergeCell ref="AI134:AL134"/>
    <mergeCell ref="AI136:AL136"/>
    <mergeCell ref="AI135:AL135"/>
    <mergeCell ref="AI137:AL137"/>
    <mergeCell ref="AL142:AP142"/>
    <mergeCell ref="AL143:AP143"/>
    <mergeCell ref="AL144:AP145"/>
    <mergeCell ref="AL141:AP141"/>
    <mergeCell ref="AF142:AK142"/>
    <mergeCell ref="BV137:CD137"/>
    <mergeCell ref="BV136:CD136"/>
    <mergeCell ref="BZ145:CD145"/>
    <mergeCell ref="BZ143:CD144"/>
    <mergeCell ref="BZ141:CD141"/>
    <mergeCell ref="BZ142:CD142"/>
    <mergeCell ref="CE136:CI136"/>
    <mergeCell ref="CE141:CI141"/>
    <mergeCell ref="BA137:BG137"/>
    <mergeCell ref="BA135:BG135"/>
    <mergeCell ref="BA134:BG134"/>
    <mergeCell ref="BA133:BG133"/>
    <mergeCell ref="BA132:BG132"/>
    <mergeCell ref="BA136:BG136"/>
    <mergeCell ref="BH137:BN137"/>
    <mergeCell ref="BH135:BN135"/>
    <mergeCell ref="BH134:BN134"/>
    <mergeCell ref="BH133:BN133"/>
    <mergeCell ref="BH132:BN132"/>
    <mergeCell ref="BH136:BN136"/>
    <mergeCell ref="BZ148:CC148"/>
    <mergeCell ref="CD148:CH148"/>
    <mergeCell ref="A151:V151"/>
    <mergeCell ref="A147:V147"/>
    <mergeCell ref="A154:V154"/>
    <mergeCell ref="A148:V148"/>
    <mergeCell ref="A149:V149"/>
    <mergeCell ref="W152:Y152"/>
    <mergeCell ref="W151:Y151"/>
    <mergeCell ref="W150:Y150"/>
    <mergeCell ref="W147:Y147"/>
    <mergeCell ref="W148:Y148"/>
    <mergeCell ref="W153:Y153"/>
    <mergeCell ref="W149:Y149"/>
    <mergeCell ref="BZ152:CC152"/>
    <mergeCell ref="CD152:CH152"/>
    <mergeCell ref="AR152:BY152"/>
    <mergeCell ref="AF148:AK148"/>
    <mergeCell ref="AF141:AK141"/>
    <mergeCell ref="AF147:AK147"/>
    <mergeCell ref="A163:R163"/>
    <mergeCell ref="A162:AI162"/>
    <mergeCell ref="A152:V152"/>
    <mergeCell ref="A150:V150"/>
    <mergeCell ref="A157:K157"/>
    <mergeCell ref="A156:V156"/>
    <mergeCell ref="A153:V153"/>
    <mergeCell ref="A155:V155"/>
    <mergeCell ref="Z153:AE153"/>
    <mergeCell ref="Z152:AE152"/>
    <mergeCell ref="Z155:AE155"/>
    <mergeCell ref="Z147:AE147"/>
    <mergeCell ref="Z151:AE151"/>
    <mergeCell ref="Z156:AE156"/>
    <mergeCell ref="Z150:AE150"/>
    <mergeCell ref="Z149:AE149"/>
    <mergeCell ref="Z148:AE148"/>
    <mergeCell ref="Z154:AE154"/>
    <mergeCell ref="AF155:AK155"/>
    <mergeCell ref="AF156:AK156"/>
    <mergeCell ref="AF154:AK154"/>
    <mergeCell ref="AF150:AK150"/>
    <mergeCell ref="AF151:AK151"/>
    <mergeCell ref="AF152:AK152"/>
    <mergeCell ref="AF149:AK149"/>
    <mergeCell ref="AF153:AK153"/>
    <mergeCell ref="L158:AI158"/>
    <mergeCell ref="L159:AI159"/>
    <mergeCell ref="L160:AI160"/>
    <mergeCell ref="L161:AI161"/>
    <mergeCell ref="L157:AI157"/>
    <mergeCell ref="S163:AI163"/>
    <mergeCell ref="W156:Y156"/>
    <mergeCell ref="W154:Y154"/>
    <mergeCell ref="W155:Y155"/>
    <mergeCell ref="AJ161:AL161"/>
    <mergeCell ref="AJ158:AL158"/>
    <mergeCell ref="AJ163:AL163"/>
    <mergeCell ref="AJ159:AL159"/>
    <mergeCell ref="AJ160:AL160"/>
    <mergeCell ref="AJ162:AL162"/>
    <mergeCell ref="AL152:AP152"/>
    <mergeCell ref="AL155:AP155"/>
    <mergeCell ref="AL153:AP153"/>
    <mergeCell ref="AL151:AP151"/>
    <mergeCell ref="AL156:AP156"/>
    <mergeCell ref="AL150:AP150"/>
    <mergeCell ref="AL149:AP149"/>
    <mergeCell ref="AL154:AP154"/>
    <mergeCell ref="AM162:AP162"/>
    <mergeCell ref="AM158:AP158"/>
    <mergeCell ref="AM160:AP160"/>
    <mergeCell ref="AM159:AP159"/>
    <mergeCell ref="AM161:AP161"/>
    <mergeCell ref="AM163:AP163"/>
    <mergeCell ref="AR156:CI156"/>
    <mergeCell ref="CC157:CI158"/>
    <mergeCell ref="BZ157:CB158"/>
    <mergeCell ref="AR157:BY158"/>
    <mergeCell ref="BZ159:CB159"/>
    <mergeCell ref="AR159:BY159"/>
    <mergeCell ref="CC159:CI159"/>
    <mergeCell ref="CC160:CI160"/>
    <mergeCell ref="AR160:BY160"/>
    <mergeCell ref="BZ160:CB160"/>
    <mergeCell ref="CC161:CI161"/>
    <mergeCell ref="BZ161:CB161"/>
    <mergeCell ref="AR161:BY161"/>
    <mergeCell ref="BZ162:CB163"/>
    <mergeCell ref="CC162:CI163"/>
    <mergeCell ref="AR162:BY162"/>
    <mergeCell ref="AR163:BY163"/>
    <mergeCell ref="AR167:CI167"/>
    <mergeCell ref="BZ168:CB168"/>
    <mergeCell ref="CC168:CI168"/>
    <mergeCell ref="AR168:BY168"/>
    <mergeCell ref="A165:AP165"/>
    <mergeCell ref="A167:AP167"/>
    <mergeCell ref="AJ168:AP168"/>
    <mergeCell ref="AG168:AI168"/>
    <mergeCell ref="A168:AF168"/>
    <mergeCell ref="AG169:AI169"/>
    <mergeCell ref="AJ169:AP169"/>
    <mergeCell ref="A169:AF169"/>
    <mergeCell ref="AG170:AI170"/>
    <mergeCell ref="AJ170:AP170"/>
    <mergeCell ref="A170:AF170"/>
    <mergeCell ref="A171:AF171"/>
    <mergeCell ref="AJ171:AP171"/>
    <mergeCell ref="AG171:AI171"/>
    <mergeCell ref="AG172:AI172"/>
    <mergeCell ref="A172:AF172"/>
    <mergeCell ref="AJ172:AP172"/>
    <mergeCell ref="AJ173:AP173"/>
    <mergeCell ref="AG173:AI173"/>
    <mergeCell ref="A173:AF173"/>
    <mergeCell ref="AG174:AI174"/>
    <mergeCell ref="AJ174:AP174"/>
    <mergeCell ref="A174:AF174"/>
    <mergeCell ref="A175:AF175"/>
    <mergeCell ref="AJ175:AP175"/>
    <mergeCell ref="AG175:AI175"/>
    <mergeCell ref="A176:AF176"/>
    <mergeCell ref="AG176:AI176"/>
    <mergeCell ref="AJ176:AP176"/>
    <mergeCell ref="CC169:CI169"/>
    <mergeCell ref="AR169:BY169"/>
    <mergeCell ref="BZ169:CB169"/>
    <mergeCell ref="AR170:BY170"/>
    <mergeCell ref="BZ170:CB170"/>
    <mergeCell ref="CC170:CI170"/>
    <mergeCell ref="AR171:BY171"/>
    <mergeCell ref="CC171:CI171"/>
    <mergeCell ref="BZ171:CB171"/>
    <mergeCell ref="BZ172:CB173"/>
    <mergeCell ref="CC172:CI173"/>
    <mergeCell ref="AR172:BY172"/>
    <mergeCell ref="AR173:BY173"/>
    <mergeCell ref="CC174:CI174"/>
    <mergeCell ref="AR174:BY174"/>
    <mergeCell ref="BZ174:CB174"/>
    <mergeCell ref="CC175:CI175"/>
    <mergeCell ref="AR175:BY175"/>
    <mergeCell ref="BZ175:CB175"/>
    <mergeCell ref="BZ176:CB176"/>
    <mergeCell ref="AR176:BY176"/>
    <mergeCell ref="CC176:CI176"/>
    <mergeCell ref="BZ177:CB177"/>
    <mergeCell ref="CC177:CI177"/>
    <mergeCell ref="AR177:BY177"/>
    <mergeCell ref="AR178:BY178"/>
    <mergeCell ref="CC178:CI178"/>
    <mergeCell ref="BZ178:CB178"/>
    <mergeCell ref="AR179:BY179"/>
    <mergeCell ref="BZ179:CB179"/>
    <mergeCell ref="CC179:CI179"/>
    <mergeCell ref="AJ180:AP180"/>
    <mergeCell ref="AG180:AI180"/>
    <mergeCell ref="AJ181:AP181"/>
    <mergeCell ref="AG181:AI181"/>
    <mergeCell ref="A179:AP179"/>
    <mergeCell ref="A180:AF180"/>
    <mergeCell ref="A181:AF181"/>
    <mergeCell ref="AG182:AI182"/>
    <mergeCell ref="AJ182:AP182"/>
    <mergeCell ref="AJ183:AP184"/>
    <mergeCell ref="AG183:AI184"/>
    <mergeCell ref="AJ185:AP185"/>
    <mergeCell ref="AG185:AI185"/>
    <mergeCell ref="AJ186:AP187"/>
    <mergeCell ref="AG186:AI187"/>
    <mergeCell ref="AJ188:AP188"/>
    <mergeCell ref="AG188:AI188"/>
    <mergeCell ref="AG189:AI189"/>
    <mergeCell ref="AJ189:AP189"/>
    <mergeCell ref="AG190:AI191"/>
    <mergeCell ref="AJ190:AP191"/>
    <mergeCell ref="AG192:AI192"/>
    <mergeCell ref="AJ192:AP192"/>
    <mergeCell ref="AG193:AI193"/>
    <mergeCell ref="AJ193:AP193"/>
    <mergeCell ref="A182:AF182"/>
    <mergeCell ref="A183:AF183"/>
    <mergeCell ref="A184:AF184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G198:AI198"/>
    <mergeCell ref="AG194:AI194"/>
    <mergeCell ref="AG195:AI196"/>
    <mergeCell ref="AG197:AI197"/>
    <mergeCell ref="AJ198:AP198"/>
    <mergeCell ref="AJ194:AP194"/>
    <mergeCell ref="AJ195:AP196"/>
    <mergeCell ref="AJ197:AP197"/>
    <mergeCell ref="A200:CI200"/>
    <mergeCell ref="A207:W207"/>
    <mergeCell ref="A205:W205"/>
    <mergeCell ref="A206:W206"/>
    <mergeCell ref="A202:W204"/>
    <mergeCell ref="X206:AA207"/>
    <mergeCell ref="X202:AA204"/>
    <mergeCell ref="X205:AA205"/>
    <mergeCell ref="AB210:AE210"/>
    <mergeCell ref="AB209:AE209"/>
    <mergeCell ref="AB208:AE208"/>
    <mergeCell ref="BP202:CI202"/>
    <mergeCell ref="BT209:BW209"/>
    <mergeCell ref="BT208:BW208"/>
    <mergeCell ref="BT210:BW210"/>
    <mergeCell ref="BT203:BW204"/>
    <mergeCell ref="BT206:BW207"/>
    <mergeCell ref="BT205:BW205"/>
    <mergeCell ref="AB202:BO202"/>
    <mergeCell ref="AB204:AE204"/>
    <mergeCell ref="AB203:AI203"/>
    <mergeCell ref="AF209:AI209"/>
    <mergeCell ref="AF205:AI205"/>
    <mergeCell ref="AF204:AI204"/>
    <mergeCell ref="AF210:AI210"/>
    <mergeCell ref="AF206:AI207"/>
    <mergeCell ref="BH210:BK210"/>
    <mergeCell ref="BH208:BK208"/>
    <mergeCell ref="BH204:BK204"/>
    <mergeCell ref="BH203:BO203"/>
    <mergeCell ref="BH206:BK207"/>
    <mergeCell ref="BH211:BK211"/>
    <mergeCell ref="BH205:BK205"/>
    <mergeCell ref="BH209:BK209"/>
    <mergeCell ref="AF211:AI211"/>
    <mergeCell ref="AF208:AI208"/>
    <mergeCell ref="AB206:AE207"/>
    <mergeCell ref="AN208:AQ208"/>
    <mergeCell ref="AJ208:AM208"/>
    <mergeCell ref="AR208:AU208"/>
    <mergeCell ref="AJ209:AM209"/>
    <mergeCell ref="AR209:AU209"/>
    <mergeCell ref="AN209:AQ209"/>
    <mergeCell ref="AR210:AU210"/>
    <mergeCell ref="AN210:AQ210"/>
    <mergeCell ref="AJ210:AM210"/>
    <mergeCell ref="AJ211:AM211"/>
    <mergeCell ref="AR211:AU211"/>
    <mergeCell ref="CF206:CI207"/>
    <mergeCell ref="CF209:CI209"/>
    <mergeCell ref="CF210:CI210"/>
    <mergeCell ref="CF205:CI205"/>
    <mergeCell ref="CF211:CI211"/>
    <mergeCell ref="CF208:CI208"/>
    <mergeCell ref="CF203:CI204"/>
    <mergeCell ref="A211:W211"/>
    <mergeCell ref="A210:W210"/>
    <mergeCell ref="A209:W209"/>
    <mergeCell ref="A208:W208"/>
    <mergeCell ref="X208:AA208"/>
    <mergeCell ref="X209:AA209"/>
    <mergeCell ref="X210:AA210"/>
    <mergeCell ref="X211:AA211"/>
    <mergeCell ref="BL209:BO209"/>
    <mergeCell ref="BL206:BO207"/>
    <mergeCell ref="BL204:BO204"/>
    <mergeCell ref="BL208:BO208"/>
    <mergeCell ref="BL205:BO205"/>
    <mergeCell ref="BL210:BO210"/>
    <mergeCell ref="BL211:BO211"/>
    <mergeCell ref="BP210:BS210"/>
    <mergeCell ref="BP211:BS211"/>
    <mergeCell ref="BP205:BS205"/>
    <mergeCell ref="BP209:BS209"/>
    <mergeCell ref="BP208:BS208"/>
    <mergeCell ref="BP206:BS207"/>
    <mergeCell ref="BP203:BS204"/>
    <mergeCell ref="AN203:AU203"/>
    <mergeCell ref="AJ203:AM204"/>
    <mergeCell ref="AR204:AU204"/>
    <mergeCell ref="BD211:BG211"/>
    <mergeCell ref="BD210:BG210"/>
    <mergeCell ref="BD203:BG204"/>
    <mergeCell ref="BD205:BG205"/>
    <mergeCell ref="BD209:BG209"/>
    <mergeCell ref="BD206:BG207"/>
    <mergeCell ref="BD208:BG208"/>
    <mergeCell ref="BT211:BW211"/>
    <mergeCell ref="BX211:CA211"/>
    <mergeCell ref="BX209:CA209"/>
    <mergeCell ref="BX210:CA210"/>
    <mergeCell ref="BX208:CA208"/>
    <mergeCell ref="BX203:CA204"/>
    <mergeCell ref="BX205:CA205"/>
    <mergeCell ref="BX206:CA207"/>
    <mergeCell ref="CB208:CE208"/>
    <mergeCell ref="CB203:CE204"/>
    <mergeCell ref="CB205:CE205"/>
    <mergeCell ref="CB210:CE210"/>
    <mergeCell ref="CB209:CE209"/>
    <mergeCell ref="CB206:CE207"/>
    <mergeCell ref="CB211:CE211"/>
    <mergeCell ref="AF217:AI217"/>
    <mergeCell ref="AJ218:AM218"/>
    <mergeCell ref="AB218:AE218"/>
    <mergeCell ref="AF218:AI218"/>
    <mergeCell ref="AN211:AQ211"/>
    <mergeCell ref="AV205:AY205"/>
    <mergeCell ref="AV203:AY204"/>
    <mergeCell ref="AV208:AY208"/>
    <mergeCell ref="AV211:AY211"/>
    <mergeCell ref="AV210:AY210"/>
    <mergeCell ref="AV206:AY207"/>
    <mergeCell ref="AV209:AY209"/>
    <mergeCell ref="AZ206:BC207"/>
    <mergeCell ref="AZ210:BC210"/>
    <mergeCell ref="AZ211:BC211"/>
    <mergeCell ref="AZ205:BC205"/>
    <mergeCell ref="AZ209:BC209"/>
    <mergeCell ref="AZ208:BC208"/>
    <mergeCell ref="AZ203:BC204"/>
    <mergeCell ref="AN204:AQ204"/>
    <mergeCell ref="AR205:AU205"/>
    <mergeCell ref="AN205:AQ205"/>
    <mergeCell ref="AJ205:AM205"/>
    <mergeCell ref="AN206:AQ207"/>
    <mergeCell ref="AR206:AU207"/>
    <mergeCell ref="AJ206:AM207"/>
    <mergeCell ref="AB211:AE211"/>
    <mergeCell ref="AB205:AE205"/>
    <mergeCell ref="AJ219:AM219"/>
    <mergeCell ref="AF219:AI219"/>
    <mergeCell ref="AB219:AE219"/>
    <mergeCell ref="A217:W217"/>
    <mergeCell ref="A218:W218"/>
    <mergeCell ref="A215:W215"/>
    <mergeCell ref="A216:W216"/>
    <mergeCell ref="A214:W214"/>
    <mergeCell ref="A213:W213"/>
    <mergeCell ref="A219:W219"/>
    <mergeCell ref="A212:W212"/>
    <mergeCell ref="X215:AA215"/>
    <mergeCell ref="X218:AA218"/>
    <mergeCell ref="X216:AA216"/>
    <mergeCell ref="X217:AA217"/>
    <mergeCell ref="X219:AA219"/>
    <mergeCell ref="X213:AA214"/>
    <mergeCell ref="X212:AA212"/>
    <mergeCell ref="AJ212:AM212"/>
    <mergeCell ref="AB212:AE212"/>
    <mergeCell ref="AF212:AI212"/>
    <mergeCell ref="AF213:AI214"/>
    <mergeCell ref="AB213:AE214"/>
    <mergeCell ref="AJ213:AM214"/>
    <mergeCell ref="AJ215:AM215"/>
    <mergeCell ref="AB215:AE215"/>
    <mergeCell ref="AF215:AI215"/>
    <mergeCell ref="AB216:AE216"/>
    <mergeCell ref="AF216:AI216"/>
    <mergeCell ref="AJ216:AM216"/>
    <mergeCell ref="AJ217:AM217"/>
    <mergeCell ref="AB217:AE217"/>
    <mergeCell ref="AN212:AQ212"/>
    <mergeCell ref="AN217:AQ217"/>
    <mergeCell ref="AN216:AQ216"/>
    <mergeCell ref="AN213:AQ214"/>
    <mergeCell ref="AN215:AQ215"/>
    <mergeCell ref="AR215:AU215"/>
    <mergeCell ref="AR213:AU214"/>
    <mergeCell ref="AR216:AU216"/>
    <mergeCell ref="AR217:AU217"/>
    <mergeCell ref="AR212:AU212"/>
    <mergeCell ref="AV216:AY216"/>
    <mergeCell ref="AV213:AY214"/>
    <mergeCell ref="AV215:AY215"/>
    <mergeCell ref="AV212:AY212"/>
    <mergeCell ref="AV217:AY217"/>
    <mergeCell ref="AZ213:BC214"/>
    <mergeCell ref="AZ212:BC212"/>
    <mergeCell ref="AZ216:BC216"/>
    <mergeCell ref="AZ215:BC215"/>
    <mergeCell ref="AZ217:BC217"/>
    <mergeCell ref="BD217:BG217"/>
    <mergeCell ref="BD215:BG215"/>
    <mergeCell ref="BD213:BG214"/>
    <mergeCell ref="BD216:BG216"/>
    <mergeCell ref="BD212:BG212"/>
    <mergeCell ref="BH217:BK217"/>
    <mergeCell ref="BH216:BK216"/>
    <mergeCell ref="BH212:BK212"/>
    <mergeCell ref="BH215:BK215"/>
    <mergeCell ref="BH213:BK214"/>
    <mergeCell ref="BL213:BO214"/>
    <mergeCell ref="BL217:BO217"/>
    <mergeCell ref="BL212:BO212"/>
    <mergeCell ref="BL216:BO216"/>
    <mergeCell ref="BL215:BO215"/>
    <mergeCell ref="BP213:BS214"/>
    <mergeCell ref="BP212:BS212"/>
    <mergeCell ref="BP215:BS215"/>
    <mergeCell ref="BP216:BS216"/>
    <mergeCell ref="BP217:BS217"/>
    <mergeCell ref="BT216:BW216"/>
    <mergeCell ref="BT212:BW212"/>
    <mergeCell ref="BT215:BW215"/>
    <mergeCell ref="BT217:BW217"/>
    <mergeCell ref="BT213:BW214"/>
    <mergeCell ref="BX217:CA217"/>
    <mergeCell ref="BX215:CA215"/>
    <mergeCell ref="BX216:CA216"/>
    <mergeCell ref="BX212:CA212"/>
    <mergeCell ref="BX213:CA214"/>
    <mergeCell ref="CB212:CE212"/>
    <mergeCell ref="CB215:CE215"/>
    <mergeCell ref="CB213:CE214"/>
    <mergeCell ref="CB216:CE216"/>
    <mergeCell ref="CB217:CE217"/>
    <mergeCell ref="CF212:CI212"/>
    <mergeCell ref="CF215:CI215"/>
    <mergeCell ref="CF216:CI216"/>
    <mergeCell ref="CF217:CI217"/>
    <mergeCell ref="CF213:CI214"/>
    <mergeCell ref="BL218:BO218"/>
    <mergeCell ref="BL219:BO219"/>
    <mergeCell ref="BL227:BQ228"/>
    <mergeCell ref="BM222:BT222"/>
    <mergeCell ref="BM221:BT221"/>
    <mergeCell ref="BM223:BT223"/>
    <mergeCell ref="BP218:BS218"/>
    <mergeCell ref="BP219:BS219"/>
    <mergeCell ref="BR229:BW229"/>
    <mergeCell ref="BR227:BW228"/>
    <mergeCell ref="BT219:BW219"/>
    <mergeCell ref="BT218:BW218"/>
    <mergeCell ref="BX218:CA218"/>
    <mergeCell ref="BX229:CC229"/>
    <mergeCell ref="BX219:CA219"/>
    <mergeCell ref="BX227:CI227"/>
    <mergeCell ref="BX228:CC228"/>
    <mergeCell ref="CD228:CI228"/>
    <mergeCell ref="CD229:CI229"/>
    <mergeCell ref="CB218:CE218"/>
    <mergeCell ref="CB219:CE219"/>
    <mergeCell ref="CF219:CI219"/>
    <mergeCell ref="CF218:CI218"/>
    <mergeCell ref="A222:P222"/>
    <mergeCell ref="A225:CI225"/>
    <mergeCell ref="A221:P221"/>
    <mergeCell ref="A223:P223"/>
    <mergeCell ref="Q222:BG222"/>
    <mergeCell ref="Q221:BG221"/>
    <mergeCell ref="Q223:BG223"/>
    <mergeCell ref="AN218:AQ218"/>
    <mergeCell ref="AN227:AS228"/>
    <mergeCell ref="AN229:AS229"/>
    <mergeCell ref="AN219:AQ219"/>
    <mergeCell ref="AR218:AU218"/>
    <mergeCell ref="AR219:AU219"/>
    <mergeCell ref="AT228:AY228"/>
    <mergeCell ref="AT227:BE227"/>
    <mergeCell ref="AT229:AY229"/>
    <mergeCell ref="AV219:AY219"/>
    <mergeCell ref="AV218:AY218"/>
    <mergeCell ref="AZ229:BE229"/>
    <mergeCell ref="AZ218:BC218"/>
    <mergeCell ref="AZ228:BE228"/>
    <mergeCell ref="AZ219:BC219"/>
    <mergeCell ref="BD219:BG219"/>
    <mergeCell ref="BD218:BG218"/>
    <mergeCell ref="BF227:BK228"/>
    <mergeCell ref="BF229:BK229"/>
    <mergeCell ref="BH223:BL223"/>
    <mergeCell ref="BH222:BL222"/>
    <mergeCell ref="BH221:BL221"/>
    <mergeCell ref="BH218:BK218"/>
    <mergeCell ref="BH219:BK219"/>
    <mergeCell ref="BL229:BQ229"/>
    <mergeCell ref="AD244:AG244"/>
    <mergeCell ref="AD227:AG228"/>
    <mergeCell ref="AD248:AG248"/>
    <mergeCell ref="AD229:AG229"/>
    <mergeCell ref="AD230:AG230"/>
    <mergeCell ref="AD235:AG235"/>
    <mergeCell ref="AD231:AG231"/>
    <mergeCell ref="AD246:AG247"/>
    <mergeCell ref="AD233:AG234"/>
    <mergeCell ref="AD245:AG245"/>
    <mergeCell ref="AD240:AG240"/>
    <mergeCell ref="AD232:AG232"/>
    <mergeCell ref="AH246:AM247"/>
    <mergeCell ref="AH248:AM248"/>
    <mergeCell ref="AH242:AM242"/>
    <mergeCell ref="AH243:AM243"/>
    <mergeCell ref="AH227:AM228"/>
    <mergeCell ref="AH237:AM237"/>
    <mergeCell ref="AH240:AM240"/>
    <mergeCell ref="AH239:AM239"/>
    <mergeCell ref="AH238:AM238"/>
    <mergeCell ref="AH236:AM236"/>
    <mergeCell ref="AH235:AM235"/>
    <mergeCell ref="AH233:AM234"/>
    <mergeCell ref="AH232:AM232"/>
    <mergeCell ref="AH231:AM231"/>
    <mergeCell ref="AH230:AM230"/>
    <mergeCell ref="AH229:AM229"/>
    <mergeCell ref="AH241:AM241"/>
    <mergeCell ref="A234:AC234"/>
    <mergeCell ref="A233:AC233"/>
    <mergeCell ref="A237:AC237"/>
    <mergeCell ref="A232:AC232"/>
    <mergeCell ref="A231:AC231"/>
    <mergeCell ref="A236:AC236"/>
    <mergeCell ref="A230:AC230"/>
    <mergeCell ref="A238:AC238"/>
    <mergeCell ref="A239:AC239"/>
    <mergeCell ref="A229:AC229"/>
    <mergeCell ref="A227:AC228"/>
    <mergeCell ref="A240:AC240"/>
    <mergeCell ref="A235:AC235"/>
    <mergeCell ref="AD242:AG242"/>
    <mergeCell ref="AD238:AG238"/>
    <mergeCell ref="AD239:AG239"/>
    <mergeCell ref="AD237:AG237"/>
    <mergeCell ref="AD236:AG236"/>
    <mergeCell ref="AD241:AG241"/>
    <mergeCell ref="CD235:CI235"/>
    <mergeCell ref="BS236:BV236"/>
    <mergeCell ref="CD236:CI236"/>
    <mergeCell ref="BX236:CC236"/>
    <mergeCell ref="AD250:AG250"/>
    <mergeCell ref="AD251:AG251"/>
    <mergeCell ref="AD252:AG252"/>
    <mergeCell ref="AD253:AG253"/>
    <mergeCell ref="AD254:AG254"/>
    <mergeCell ref="AD255:AG255"/>
    <mergeCell ref="AD256:AG256"/>
    <mergeCell ref="A241:AC241"/>
    <mergeCell ref="A242:AC242"/>
    <mergeCell ref="A243:AC243"/>
    <mergeCell ref="A244:AC244"/>
    <mergeCell ref="A255:AC255"/>
    <mergeCell ref="A245:AC245"/>
    <mergeCell ref="A247:AC247"/>
    <mergeCell ref="A248:AC248"/>
    <mergeCell ref="A249:AC249"/>
    <mergeCell ref="A250:AC250"/>
    <mergeCell ref="A251:AC251"/>
    <mergeCell ref="A252:AC252"/>
    <mergeCell ref="A253:AC253"/>
    <mergeCell ref="A254:AC254"/>
    <mergeCell ref="A246:AC246"/>
    <mergeCell ref="A256:AC256"/>
    <mergeCell ref="AH249:AM249"/>
    <mergeCell ref="AH244:AM244"/>
    <mergeCell ref="AH245:AM245"/>
    <mergeCell ref="AD249:AG249"/>
    <mergeCell ref="AD243:AG243"/>
    <mergeCell ref="AO230:AR230"/>
    <mergeCell ref="AT240:AY240"/>
    <mergeCell ref="AT239:AY239"/>
    <mergeCell ref="AT238:AY238"/>
    <mergeCell ref="AT237:AY237"/>
    <mergeCell ref="AT236:AY236"/>
    <mergeCell ref="AN231:AS231"/>
    <mergeCell ref="AO232:AR232"/>
    <mergeCell ref="AO234:AR234"/>
    <mergeCell ref="AO235:AR235"/>
    <mergeCell ref="AO236:AR236"/>
    <mergeCell ref="AO237:AR237"/>
    <mergeCell ref="AO238:AR238"/>
    <mergeCell ref="AO239:AR239"/>
    <mergeCell ref="AO240:AR240"/>
    <mergeCell ref="BS230:BV230"/>
    <mergeCell ref="BX230:CC230"/>
    <mergeCell ref="BR231:BW231"/>
    <mergeCell ref="BX231:CC231"/>
    <mergeCell ref="BS232:BV232"/>
    <mergeCell ref="BX232:CC232"/>
    <mergeCell ref="BR233:BW233"/>
    <mergeCell ref="BX233:CC234"/>
    <mergeCell ref="BS234:BV234"/>
    <mergeCell ref="BS235:BV235"/>
    <mergeCell ref="BX235:CC235"/>
    <mergeCell ref="AT233:AY234"/>
    <mergeCell ref="AT232:AY232"/>
    <mergeCell ref="AT235:AY235"/>
    <mergeCell ref="AT230:AY230"/>
    <mergeCell ref="AT231:AY231"/>
    <mergeCell ref="AZ231:BE231"/>
    <mergeCell ref="BA240:BD240"/>
    <mergeCell ref="BA239:BD239"/>
    <mergeCell ref="BA230:BD230"/>
    <mergeCell ref="BA238:BD238"/>
    <mergeCell ref="BA237:BD237"/>
    <mergeCell ref="BA236:BD236"/>
    <mergeCell ref="BA235:BD235"/>
    <mergeCell ref="BA234:BD234"/>
    <mergeCell ref="BA241:BD241"/>
    <mergeCell ref="BA232:BD232"/>
    <mergeCell ref="CD237:CI237"/>
    <mergeCell ref="BX237:CC237"/>
    <mergeCell ref="BS237:BV237"/>
    <mergeCell ref="BS238:BV238"/>
    <mergeCell ref="BX238:CC238"/>
    <mergeCell ref="CD238:CI238"/>
    <mergeCell ref="BS239:BV239"/>
    <mergeCell ref="CD239:CI239"/>
    <mergeCell ref="BX239:CC239"/>
    <mergeCell ref="BX240:CC240"/>
    <mergeCell ref="BS240:BV240"/>
    <mergeCell ref="CD240:CI240"/>
    <mergeCell ref="CD230:CI230"/>
    <mergeCell ref="CD231:CI231"/>
    <mergeCell ref="CD232:CI232"/>
    <mergeCell ref="CD233:CI234"/>
    <mergeCell ref="BF241:BK241"/>
    <mergeCell ref="BF235:BK235"/>
    <mergeCell ref="BF232:BK232"/>
    <mergeCell ref="BF236:BK236"/>
    <mergeCell ref="BF237:BK237"/>
    <mergeCell ref="BF233:BK234"/>
    <mergeCell ref="BF231:BK231"/>
    <mergeCell ref="BF238:BK238"/>
    <mergeCell ref="BF239:BK239"/>
    <mergeCell ref="BF240:BK240"/>
    <mergeCell ref="BF230:BK230"/>
    <mergeCell ref="BL237:BQ237"/>
    <mergeCell ref="BL239:BQ239"/>
    <mergeCell ref="BL240:BQ240"/>
    <mergeCell ref="BL236:BQ236"/>
    <mergeCell ref="BL238:BQ238"/>
    <mergeCell ref="BL233:BQ234"/>
    <mergeCell ref="BL235:BQ235"/>
    <mergeCell ref="BL231:BQ231"/>
    <mergeCell ref="BL230:BQ230"/>
    <mergeCell ref="BL232:BQ232"/>
    <mergeCell ref="BL242:BQ242"/>
    <mergeCell ref="BL243:BQ243"/>
    <mergeCell ref="BL255:BQ255"/>
    <mergeCell ref="BL254:BQ254"/>
    <mergeCell ref="BL245:BQ245"/>
    <mergeCell ref="BL253:BQ253"/>
    <mergeCell ref="BL252:BQ252"/>
    <mergeCell ref="BL246:BQ247"/>
    <mergeCell ref="BL251:BQ251"/>
    <mergeCell ref="BL250:BQ250"/>
    <mergeCell ref="BL248:BQ248"/>
    <mergeCell ref="BL244:BQ244"/>
    <mergeCell ref="BL241:BQ241"/>
    <mergeCell ref="BR244:BW244"/>
    <mergeCell ref="BR246:BW246"/>
    <mergeCell ref="BS254:BV254"/>
    <mergeCell ref="BS255:BV255"/>
    <mergeCell ref="BS245:BV245"/>
    <mergeCell ref="BS253:BV253"/>
    <mergeCell ref="BS252:BV252"/>
    <mergeCell ref="BS251:BV251"/>
    <mergeCell ref="BS242:BV242"/>
    <mergeCell ref="BS250:BV250"/>
    <mergeCell ref="BS243:BV243"/>
    <mergeCell ref="BS249:BV249"/>
    <mergeCell ref="BS248:BV248"/>
    <mergeCell ref="BS247:BV247"/>
    <mergeCell ref="BS241:BV241"/>
    <mergeCell ref="AN246:AS246"/>
    <mergeCell ref="AO241:AR241"/>
    <mergeCell ref="AO250:AR250"/>
    <mergeCell ref="AO247:AR247"/>
    <mergeCell ref="AO251:AR251"/>
    <mergeCell ref="AO252:AR252"/>
    <mergeCell ref="AO253:AR253"/>
    <mergeCell ref="AO248:AR248"/>
    <mergeCell ref="AO244:AR244"/>
    <mergeCell ref="AO245:AR245"/>
    <mergeCell ref="AO243:AR243"/>
    <mergeCell ref="AO255:AR255"/>
    <mergeCell ref="AO242:AR242"/>
    <mergeCell ref="AO256:AR256"/>
    <mergeCell ref="AO254:AR254"/>
    <mergeCell ref="AO249:AR249"/>
    <mergeCell ref="AT253:AY253"/>
    <mergeCell ref="AT254:AY254"/>
    <mergeCell ref="AT255:AY255"/>
    <mergeCell ref="AT252:AY252"/>
    <mergeCell ref="AT251:AY251"/>
    <mergeCell ref="AT256:AY256"/>
    <mergeCell ref="AT249:AY249"/>
    <mergeCell ref="AT250:AY250"/>
    <mergeCell ref="AT242:AY242"/>
    <mergeCell ref="AT246:AY247"/>
    <mergeCell ref="AT245:AY245"/>
    <mergeCell ref="AT243:AY243"/>
    <mergeCell ref="AT244:AY244"/>
    <mergeCell ref="AT248:AY248"/>
    <mergeCell ref="AT241:AY241"/>
    <mergeCell ref="AH250:AM250"/>
    <mergeCell ref="AH251:AM251"/>
    <mergeCell ref="AH253:AM253"/>
    <mergeCell ref="AH254:AM254"/>
    <mergeCell ref="AH255:AM255"/>
    <mergeCell ref="AH256:AM256"/>
    <mergeCell ref="AH252:AM252"/>
    <mergeCell ref="CD241:CI241"/>
    <mergeCell ref="BX241:CC241"/>
    <mergeCell ref="CD242:CI242"/>
    <mergeCell ref="BX242:CC242"/>
    <mergeCell ref="BX243:CC243"/>
    <mergeCell ref="CD243:CI243"/>
    <mergeCell ref="BX244:CC244"/>
    <mergeCell ref="CD244:CI244"/>
    <mergeCell ref="CD245:CI245"/>
    <mergeCell ref="BX245:CC245"/>
    <mergeCell ref="CD246:CI247"/>
    <mergeCell ref="BX246:CC247"/>
    <mergeCell ref="BX248:CC248"/>
    <mergeCell ref="BX249:CC249"/>
    <mergeCell ref="BX250:CC250"/>
    <mergeCell ref="BX251:CC251"/>
    <mergeCell ref="CD251:CI251"/>
    <mergeCell ref="BX252:CC252"/>
    <mergeCell ref="CD252:CI252"/>
    <mergeCell ref="CD253:CI253"/>
    <mergeCell ref="BX253:CC253"/>
    <mergeCell ref="BX254:CC254"/>
    <mergeCell ref="BX255:CC255"/>
    <mergeCell ref="CD255:CI255"/>
    <mergeCell ref="BX256:CC256"/>
    <mergeCell ref="CD256:CI256"/>
    <mergeCell ref="CD249:CI249"/>
    <mergeCell ref="CD248:CI248"/>
    <mergeCell ref="CD254:CI254"/>
    <mergeCell ref="CD250:CI250"/>
    <mergeCell ref="AZ261:BK261"/>
    <mergeCell ref="AZ258:BK258"/>
    <mergeCell ref="AZ246:BE246"/>
    <mergeCell ref="BA250:BD250"/>
    <mergeCell ref="BA247:BD247"/>
    <mergeCell ref="BA251:BD251"/>
    <mergeCell ref="BA252:BD252"/>
    <mergeCell ref="BA253:BD253"/>
    <mergeCell ref="BA248:BD248"/>
    <mergeCell ref="BA245:BD245"/>
    <mergeCell ref="BA254:BD254"/>
    <mergeCell ref="BA244:BD244"/>
    <mergeCell ref="BL249:BQ249"/>
    <mergeCell ref="BL256:BQ256"/>
    <mergeCell ref="BS256:BV256"/>
    <mergeCell ref="AR104:BT104"/>
    <mergeCell ref="AR105:BT105"/>
    <mergeCell ref="AR96:BT96"/>
    <mergeCell ref="AR100:BT100"/>
    <mergeCell ref="AR106:BT106"/>
    <mergeCell ref="AR108:BT108"/>
    <mergeCell ref="AR95:BT95"/>
    <mergeCell ref="AR94:BT94"/>
    <mergeCell ref="AR109:BT109"/>
    <mergeCell ref="AR110:BY110"/>
    <mergeCell ref="AR93:BT93"/>
    <mergeCell ref="AR111:BY111"/>
    <mergeCell ref="BX107:CC107"/>
    <mergeCell ref="BA243:BD243"/>
    <mergeCell ref="BA255:BD255"/>
    <mergeCell ref="BA242:BD242"/>
    <mergeCell ref="BA256:BD256"/>
    <mergeCell ref="BA249:BD249"/>
    <mergeCell ref="BF253:BK253"/>
    <mergeCell ref="BF252:BK252"/>
    <mergeCell ref="BF255:BK255"/>
    <mergeCell ref="BF251:BK251"/>
    <mergeCell ref="BF256:BK256"/>
    <mergeCell ref="BF254:BK254"/>
    <mergeCell ref="BF250:BK250"/>
    <mergeCell ref="BF248:BK248"/>
    <mergeCell ref="BF246:BK247"/>
    <mergeCell ref="BF242:BK242"/>
    <mergeCell ref="BF243:BK243"/>
    <mergeCell ref="BF245:BK245"/>
    <mergeCell ref="BF244:BK244"/>
    <mergeCell ref="BF249:BK249"/>
    <mergeCell ref="AR80:CI80"/>
    <mergeCell ref="AR90:BT90"/>
    <mergeCell ref="AR83:BT83"/>
    <mergeCell ref="AR82:BT82"/>
    <mergeCell ref="R67:BS67"/>
    <mergeCell ref="R68:BS68"/>
    <mergeCell ref="R69:BS69"/>
    <mergeCell ref="R70:BS70"/>
    <mergeCell ref="R71:BS71"/>
    <mergeCell ref="R72:BS72"/>
    <mergeCell ref="R73:BS73"/>
    <mergeCell ref="R74:BS74"/>
    <mergeCell ref="CD92:CI92"/>
    <mergeCell ref="BX92:CC92"/>
    <mergeCell ref="BU92:BW92"/>
    <mergeCell ref="CD93:CI94"/>
    <mergeCell ref="BX93:CC94"/>
    <mergeCell ref="BU93:BW94"/>
    <mergeCell ref="AA87:AC87"/>
    <mergeCell ref="AD87:AJ87"/>
    <mergeCell ref="AK81:AP81"/>
    <mergeCell ref="AK85:AP86"/>
    <mergeCell ref="AK82:AP82"/>
    <mergeCell ref="AK84:AP84"/>
    <mergeCell ref="AK83:AP83"/>
    <mergeCell ref="AK87:AP87"/>
    <mergeCell ref="A83:Z83"/>
    <mergeCell ref="A84:Z84"/>
    <mergeCell ref="A86:Z86"/>
    <mergeCell ref="A87:Z87"/>
    <mergeCell ref="AR92:BT92"/>
    <mergeCell ref="AR107:BT107"/>
    <mergeCell ref="AR101:BT101"/>
    <mergeCell ref="BD112:BY112"/>
    <mergeCell ref="AR88:BT88"/>
    <mergeCell ref="AR87:BT87"/>
    <mergeCell ref="AR86:BT86"/>
    <mergeCell ref="AR89:BT89"/>
    <mergeCell ref="AR81:BT81"/>
    <mergeCell ref="AR91:BT91"/>
    <mergeCell ref="AR85:BT85"/>
    <mergeCell ref="AR84:BT84"/>
    <mergeCell ref="BX95:CC95"/>
    <mergeCell ref="BU95:BW95"/>
    <mergeCell ref="AR102:BT102"/>
    <mergeCell ref="AR99:BT99"/>
    <mergeCell ref="AR112:BC112"/>
    <mergeCell ref="AR98:BT98"/>
    <mergeCell ref="AR103:BT103"/>
    <mergeCell ref="AR97:BT97"/>
    <mergeCell ref="Q65:U65"/>
    <mergeCell ref="A65:M65"/>
    <mergeCell ref="N65:P65"/>
    <mergeCell ref="V65:X65"/>
    <mergeCell ref="A67:Q67"/>
    <mergeCell ref="A68:Q68"/>
    <mergeCell ref="A69:Q69"/>
    <mergeCell ref="A70:Q70"/>
    <mergeCell ref="A71:Q71"/>
    <mergeCell ref="A72:Q72"/>
    <mergeCell ref="A73:Q73"/>
    <mergeCell ref="A74:Q74"/>
    <mergeCell ref="A76:BS76"/>
    <mergeCell ref="A78:Q78"/>
    <mergeCell ref="A80:AQ80"/>
    <mergeCell ref="A81:Z81"/>
    <mergeCell ref="A82:Z82"/>
    <mergeCell ref="Y65:AC65"/>
    <mergeCell ref="AD65:AH65"/>
    <mergeCell ref="AI65:AK65"/>
    <mergeCell ref="AL65:AP65"/>
    <mergeCell ref="AQ65:AS65"/>
    <mergeCell ref="AT65:AX65"/>
    <mergeCell ref="AY65:BC65"/>
    <mergeCell ref="BD65:BH65"/>
    <mergeCell ref="BI65:BK65"/>
    <mergeCell ref="A77:Q77"/>
    <mergeCell ref="R77:BS77"/>
    <mergeCell ref="R78:BS78"/>
    <mergeCell ref="AD81:AJ81"/>
    <mergeCell ref="AA81:AC81"/>
    <mergeCell ref="AD82:AJ82"/>
    <mergeCell ref="CD95:CI95"/>
    <mergeCell ref="BU96:BW96"/>
    <mergeCell ref="BX96:CC96"/>
    <mergeCell ref="CD96:CI96"/>
    <mergeCell ref="BU97:BW98"/>
    <mergeCell ref="CD97:CI98"/>
    <mergeCell ref="BX97:CC98"/>
    <mergeCell ref="CD99:CI99"/>
    <mergeCell ref="BX99:CC99"/>
    <mergeCell ref="BU99:BW99"/>
    <mergeCell ref="CD100:CI100"/>
    <mergeCell ref="BX100:CC100"/>
    <mergeCell ref="BU100:BW100"/>
    <mergeCell ref="AQ55:AS55"/>
    <mergeCell ref="AY55:BC55"/>
    <mergeCell ref="AT55:AX55"/>
    <mergeCell ref="AQ56:AS56"/>
    <mergeCell ref="AY56:BC56"/>
    <mergeCell ref="AT56:AX56"/>
    <mergeCell ref="AY57:BC57"/>
    <mergeCell ref="AT57:AX57"/>
    <mergeCell ref="AQ57:AS57"/>
    <mergeCell ref="AQ58:AS58"/>
    <mergeCell ref="AT58:AX58"/>
    <mergeCell ref="AY58:BC58"/>
    <mergeCell ref="AT59:AX59"/>
    <mergeCell ref="AY59:BC59"/>
    <mergeCell ref="AQ59:AS59"/>
    <mergeCell ref="AY60:BC60"/>
    <mergeCell ref="AQ60:AS60"/>
    <mergeCell ref="AT60:AX60"/>
    <mergeCell ref="AY61:BC61"/>
    <mergeCell ref="AQ61:AS61"/>
    <mergeCell ref="AT61:AX61"/>
    <mergeCell ref="AT62:AX62"/>
    <mergeCell ref="AY62:BC62"/>
    <mergeCell ref="AQ62:AS62"/>
    <mergeCell ref="AY63:BC63"/>
    <mergeCell ref="AT63:AX63"/>
    <mergeCell ref="AQ63:AS63"/>
    <mergeCell ref="AT64:AX64"/>
    <mergeCell ref="AQ64:AS64"/>
    <mergeCell ref="AY64:BC64"/>
    <mergeCell ref="BT76:BW76"/>
    <mergeCell ref="BT71:BW71"/>
    <mergeCell ref="BT68:BW68"/>
    <mergeCell ref="BT69:BW69"/>
    <mergeCell ref="BT70:BW70"/>
    <mergeCell ref="BT78:BW78"/>
    <mergeCell ref="BT72:BW72"/>
    <mergeCell ref="BT73:BW73"/>
    <mergeCell ref="BT67:BW67"/>
    <mergeCell ref="BT74:BW74"/>
    <mergeCell ref="BT77:BW77"/>
    <mergeCell ref="BD61:BH61"/>
    <mergeCell ref="BD62:BH62"/>
    <mergeCell ref="BD63:BH63"/>
    <mergeCell ref="BX74:CE74"/>
    <mergeCell ref="BX72:CE72"/>
    <mergeCell ref="BX71:CE71"/>
    <mergeCell ref="BX70:CE70"/>
    <mergeCell ref="BX76:CE76"/>
    <mergeCell ref="BX69:CE69"/>
    <mergeCell ref="BX77:CE77"/>
    <mergeCell ref="BX68:CE68"/>
    <mergeCell ref="BX67:CE67"/>
    <mergeCell ref="BX73:CE73"/>
    <mergeCell ref="BX78:CE78"/>
    <mergeCell ref="BU85:BW85"/>
    <mergeCell ref="BU81:BW81"/>
    <mergeCell ref="BU86:BW86"/>
    <mergeCell ref="BU83:BW84"/>
    <mergeCell ref="BU90:BW91"/>
    <mergeCell ref="BU88:BW88"/>
    <mergeCell ref="BU87:BW87"/>
    <mergeCell ref="BU89:BW89"/>
    <mergeCell ref="BU82:BW82"/>
    <mergeCell ref="BX89:CC89"/>
    <mergeCell ref="BX90:CC91"/>
    <mergeCell ref="BX87:CC87"/>
    <mergeCell ref="BX86:CC86"/>
    <mergeCell ref="BX85:CC85"/>
    <mergeCell ref="BX83:CC84"/>
    <mergeCell ref="BX82:CC82"/>
    <mergeCell ref="BX81:CC81"/>
    <mergeCell ref="BX88:CC88"/>
    <mergeCell ref="CD88:CI88"/>
    <mergeCell ref="CD87:CI87"/>
    <mergeCell ref="CD85:CI85"/>
    <mergeCell ref="CD83:CI84"/>
    <mergeCell ref="CD89:CI89"/>
    <mergeCell ref="CD82:CI82"/>
    <mergeCell ref="CD90:CI91"/>
    <mergeCell ref="CD81:CI81"/>
    <mergeCell ref="CD86:CI86"/>
    <mergeCell ref="BL50:BP50"/>
    <mergeCell ref="BL64:BP64"/>
    <mergeCell ref="BL63:BP63"/>
    <mergeCell ref="BL62:BP62"/>
    <mergeCell ref="BL61:BP61"/>
    <mergeCell ref="BL59:BP59"/>
    <mergeCell ref="BL58:BP58"/>
    <mergeCell ref="BL57:BP57"/>
    <mergeCell ref="BL60:BP60"/>
    <mergeCell ref="BL65:BP65"/>
    <mergeCell ref="BL51:BP51"/>
    <mergeCell ref="BL52:BP52"/>
    <mergeCell ref="BL56:BP56"/>
    <mergeCell ref="BL53:BP53"/>
    <mergeCell ref="BL54:BP54"/>
    <mergeCell ref="BL55:BP55"/>
    <mergeCell ref="BQ64:BS64"/>
    <mergeCell ref="BQ63:BS63"/>
    <mergeCell ref="BQ62:BS62"/>
    <mergeCell ref="BQ65:BS65"/>
    <mergeCell ref="BQ60:BS60"/>
    <mergeCell ref="BQ61:BS61"/>
    <mergeCell ref="BQ58:BS58"/>
    <mergeCell ref="BQ56:BS56"/>
    <mergeCell ref="BQ57:BS57"/>
    <mergeCell ref="BQ59:BS59"/>
    <mergeCell ref="BQ53:BS53"/>
    <mergeCell ref="BQ54:BS54"/>
    <mergeCell ref="BQ55:BS55"/>
    <mergeCell ref="BQ52:BS52"/>
    <mergeCell ref="BQ50:BS50"/>
    <mergeCell ref="BQ51:BS51"/>
    <mergeCell ref="BL44:BS44"/>
    <mergeCell ref="BL47:BP47"/>
    <mergeCell ref="BL49:BP49"/>
    <mergeCell ref="BL45:BP46"/>
    <mergeCell ref="BL48:BP48"/>
    <mergeCell ref="BQ49:BS49"/>
    <mergeCell ref="BQ48:BS48"/>
    <mergeCell ref="BQ45:BS46"/>
    <mergeCell ref="BQ47:BS47"/>
    <mergeCell ref="BD50:BH50"/>
    <mergeCell ref="BD59:BH59"/>
    <mergeCell ref="BD58:BH58"/>
    <mergeCell ref="BD57:BH57"/>
    <mergeCell ref="BD56:BH56"/>
    <mergeCell ref="BD45:BH46"/>
    <mergeCell ref="BD44:BK44"/>
    <mergeCell ref="BD47:BH47"/>
    <mergeCell ref="BD48:BH48"/>
    <mergeCell ref="BD49:BH49"/>
    <mergeCell ref="BI45:BK46"/>
    <mergeCell ref="BI47:BK47"/>
    <mergeCell ref="BI48:BK48"/>
    <mergeCell ref="BI49:BK49"/>
    <mergeCell ref="BD60:BH60"/>
    <mergeCell ref="BD51:BH51"/>
    <mergeCell ref="BD52:BH52"/>
    <mergeCell ref="BD64:BH64"/>
    <mergeCell ref="BI59:BK59"/>
    <mergeCell ref="BI61:BK61"/>
    <mergeCell ref="BI64:BK64"/>
    <mergeCell ref="BI58:BK58"/>
    <mergeCell ref="BI62:BK62"/>
    <mergeCell ref="BI63:BK63"/>
    <mergeCell ref="BI60:BK60"/>
    <mergeCell ref="BI56:BK56"/>
    <mergeCell ref="BI57:BK57"/>
    <mergeCell ref="BI52:BK52"/>
    <mergeCell ref="BI51:BK51"/>
    <mergeCell ref="BI50:BK50"/>
    <mergeCell ref="BD55:BH55"/>
    <mergeCell ref="BD54:BH54"/>
    <mergeCell ref="BD53:BH53"/>
    <mergeCell ref="BI53:BK53"/>
    <mergeCell ref="BI55:BK55"/>
    <mergeCell ref="BI54:BK54"/>
    <mergeCell ref="BT51:BX51"/>
    <mergeCell ref="BY51:CA51"/>
    <mergeCell ref="BT52:BX52"/>
    <mergeCell ref="BY52:CA52"/>
    <mergeCell ref="BT53:BX53"/>
    <mergeCell ref="BY53:CA53"/>
    <mergeCell ref="BT54:BX54"/>
    <mergeCell ref="BY54:CA54"/>
    <mergeCell ref="BT55:BX55"/>
    <mergeCell ref="BY55:CA55"/>
    <mergeCell ref="BT56:BX56"/>
    <mergeCell ref="BY56:CA56"/>
    <mergeCell ref="BT57:BX57"/>
    <mergeCell ref="BY57:CA57"/>
    <mergeCell ref="BY58:CA58"/>
    <mergeCell ref="BT58:BX58"/>
    <mergeCell ref="BY59:CA59"/>
    <mergeCell ref="BT59:BX59"/>
    <mergeCell ref="BY60:CA60"/>
    <mergeCell ref="BT60:BX60"/>
    <mergeCell ref="BY61:CA61"/>
    <mergeCell ref="BT61:BX61"/>
    <mergeCell ref="BT62:BX62"/>
    <mergeCell ref="BY62:CA62"/>
    <mergeCell ref="BT63:BX63"/>
    <mergeCell ref="BY63:CA63"/>
    <mergeCell ref="BY64:CA64"/>
    <mergeCell ref="BT64:BX64"/>
    <mergeCell ref="BY65:CA65"/>
    <mergeCell ref="BT65:BX65"/>
    <mergeCell ref="AE96:AP96"/>
    <mergeCell ref="AE110:AJ110"/>
    <mergeCell ref="AE101:AJ101"/>
    <mergeCell ref="AE104:AJ104"/>
    <mergeCell ref="AE105:AJ106"/>
    <mergeCell ref="AE100:AJ100"/>
    <mergeCell ref="AE103:AJ103"/>
    <mergeCell ref="AE107:AJ107"/>
    <mergeCell ref="AE102:AJ102"/>
    <mergeCell ref="AE99:AJ99"/>
    <mergeCell ref="AE109:AJ109"/>
    <mergeCell ref="AE98:AJ98"/>
    <mergeCell ref="AE97:AJ97"/>
    <mergeCell ref="AE108:AJ108"/>
    <mergeCell ref="AK105:AP106"/>
    <mergeCell ref="AK108:AP108"/>
    <mergeCell ref="AK104:AP104"/>
    <mergeCell ref="AK109:AP109"/>
    <mergeCell ref="AK103:AP103"/>
    <mergeCell ref="AK107:AP107"/>
    <mergeCell ref="AK110:AP110"/>
    <mergeCell ref="AK97:AP97"/>
    <mergeCell ref="AK99:AP99"/>
    <mergeCell ref="AK98:AP98"/>
    <mergeCell ref="AK101:AP101"/>
    <mergeCell ref="AK100:AP100"/>
    <mergeCell ref="AK102:AP102"/>
    <mergeCell ref="AY44:BC46"/>
    <mergeCell ref="AL44:AS44"/>
    <mergeCell ref="AT44:AX46"/>
    <mergeCell ref="AQ45:AS46"/>
    <mergeCell ref="AT47:AX47"/>
    <mergeCell ref="AY47:BC47"/>
    <mergeCell ref="AQ47:AS47"/>
    <mergeCell ref="AT48:AX48"/>
    <mergeCell ref="AQ48:AS48"/>
    <mergeCell ref="AY48:BC48"/>
    <mergeCell ref="AT49:AX49"/>
    <mergeCell ref="AY49:BC49"/>
    <mergeCell ref="AQ49:AS49"/>
    <mergeCell ref="AT50:AX50"/>
    <mergeCell ref="AY50:BC50"/>
    <mergeCell ref="AQ50:AS50"/>
    <mergeCell ref="AY51:BC51"/>
    <mergeCell ref="AT51:AX51"/>
    <mergeCell ref="AQ51:AS51"/>
    <mergeCell ref="AT52:AX52"/>
    <mergeCell ref="AQ52:AS52"/>
    <mergeCell ref="AY52:BC52"/>
    <mergeCell ref="AT53:AX53"/>
    <mergeCell ref="AY53:BC53"/>
    <mergeCell ref="AQ53:AS53"/>
    <mergeCell ref="AT54:AX54"/>
    <mergeCell ref="AY54:BC54"/>
    <mergeCell ref="AQ54:AS54"/>
    <mergeCell ref="BU101:BW101"/>
    <mergeCell ref="CD101:CI101"/>
    <mergeCell ref="BX101:CC101"/>
    <mergeCell ref="CD102:CI103"/>
    <mergeCell ref="BX102:CC103"/>
    <mergeCell ref="BU102:BW103"/>
    <mergeCell ref="CD104:CI104"/>
    <mergeCell ref="BU104:BW104"/>
    <mergeCell ref="BX104:CC104"/>
    <mergeCell ref="BU105:BW105"/>
    <mergeCell ref="BX105:CC105"/>
    <mergeCell ref="CD105:CI105"/>
    <mergeCell ref="CD106:CI106"/>
    <mergeCell ref="BU106:BW106"/>
    <mergeCell ref="BX106:CC106"/>
    <mergeCell ref="CB65:CF65"/>
    <mergeCell ref="CB56:CF56"/>
    <mergeCell ref="CB64:CF64"/>
    <mergeCell ref="CB63:CF63"/>
    <mergeCell ref="CB57:CF57"/>
    <mergeCell ref="CB62:CF62"/>
    <mergeCell ref="CB61:CF61"/>
    <mergeCell ref="CB58:CF58"/>
    <mergeCell ref="CB60:CF60"/>
    <mergeCell ref="CB59:CF59"/>
    <mergeCell ref="CG62:CI62"/>
    <mergeCell ref="CG61:CI61"/>
    <mergeCell ref="CG56:CI56"/>
    <mergeCell ref="CG63:CI63"/>
    <mergeCell ref="CD107:CI107"/>
    <mergeCell ref="BU107:BW107"/>
    <mergeCell ref="BU108:BW108"/>
    <mergeCell ref="CD108:CI108"/>
    <mergeCell ref="BX108:CC108"/>
    <mergeCell ref="CD109:CI109"/>
    <mergeCell ref="BX109:CC109"/>
    <mergeCell ref="BU109:BW109"/>
    <mergeCell ref="BZ110:CC110"/>
    <mergeCell ref="CD110:CG110"/>
    <mergeCell ref="CD111:CG111"/>
    <mergeCell ref="BZ111:CC111"/>
    <mergeCell ref="BZ112:CC112"/>
    <mergeCell ref="CD112:CG112"/>
    <mergeCell ref="AA88:AC88"/>
    <mergeCell ref="AD88:AJ88"/>
    <mergeCell ref="A88:Z88"/>
    <mergeCell ref="AA89:AC89"/>
    <mergeCell ref="AD89:AJ89"/>
    <mergeCell ref="A89:Z89"/>
    <mergeCell ref="AA90:AC90"/>
    <mergeCell ref="A90:Z90"/>
    <mergeCell ref="AD90:AJ90"/>
    <mergeCell ref="A91:J91"/>
    <mergeCell ref="A92:T92"/>
    <mergeCell ref="U92:V92"/>
    <mergeCell ref="A93:T93"/>
    <mergeCell ref="U93:V93"/>
    <mergeCell ref="A95:AP95"/>
    <mergeCell ref="A96:U97"/>
    <mergeCell ref="A98:U98"/>
    <mergeCell ref="A99:U99"/>
    <mergeCell ref="A100:U100"/>
    <mergeCell ref="A101:U101"/>
    <mergeCell ref="A102:U102"/>
    <mergeCell ref="A103:U103"/>
    <mergeCell ref="A104:U104"/>
    <mergeCell ref="A105:U105"/>
    <mergeCell ref="A106:U106"/>
    <mergeCell ref="A107:U107"/>
    <mergeCell ref="A108:U108"/>
    <mergeCell ref="A109:U109"/>
    <mergeCell ref="A110:U110"/>
    <mergeCell ref="A112:T112"/>
    <mergeCell ref="U112:AP112"/>
    <mergeCell ref="AK90:AP90"/>
    <mergeCell ref="AK88:AP88"/>
    <mergeCell ref="AK89:AP89"/>
    <mergeCell ref="AI50:AK50"/>
    <mergeCell ref="AI63:AK63"/>
    <mergeCell ref="AI62:AK62"/>
    <mergeCell ref="AI61:AK61"/>
    <mergeCell ref="AI60:AK60"/>
    <mergeCell ref="AI59:AK59"/>
    <mergeCell ref="AI58:AK58"/>
    <mergeCell ref="AI57:AK57"/>
    <mergeCell ref="AI56:AK56"/>
    <mergeCell ref="AI55:AK55"/>
    <mergeCell ref="AI64:AK64"/>
    <mergeCell ref="AI52:AK52"/>
    <mergeCell ref="AI54:AK54"/>
    <mergeCell ref="AI53:AK53"/>
    <mergeCell ref="AI51:AK51"/>
    <mergeCell ref="AL55:AP55"/>
    <mergeCell ref="Y108:AD108"/>
    <mergeCell ref="Y104:AD104"/>
    <mergeCell ref="AL60:AP60"/>
    <mergeCell ref="AL52:AP52"/>
    <mergeCell ref="AL51:AP51"/>
    <mergeCell ref="AL59:AP59"/>
    <mergeCell ref="AL64:AP64"/>
    <mergeCell ref="AL61:AP61"/>
    <mergeCell ref="AL53:AP53"/>
    <mergeCell ref="AL54:AP54"/>
    <mergeCell ref="AL58:AP58"/>
    <mergeCell ref="AL62:AP62"/>
    <mergeCell ref="AL57:AP57"/>
    <mergeCell ref="AL63:AP63"/>
    <mergeCell ref="AL56:AP56"/>
    <mergeCell ref="AL50:AP50"/>
    <mergeCell ref="AI45:AK46"/>
    <mergeCell ref="AI47:AK47"/>
    <mergeCell ref="AI49:AK49"/>
    <mergeCell ref="AI48:AK48"/>
    <mergeCell ref="AL48:AP48"/>
    <mergeCell ref="AL49:AP49"/>
    <mergeCell ref="AL45:AP46"/>
    <mergeCell ref="AL47:AP47"/>
    <mergeCell ref="AA82:AC82"/>
    <mergeCell ref="AA83:AC83"/>
    <mergeCell ref="AD83:AJ83"/>
    <mergeCell ref="AD84:AJ84"/>
    <mergeCell ref="AA84:AC84"/>
    <mergeCell ref="AD85:AJ86"/>
    <mergeCell ref="AA85:AC86"/>
    <mergeCell ref="A85:Z85"/>
    <mergeCell ref="AD57:AH57"/>
    <mergeCell ref="Y57:AC57"/>
    <mergeCell ref="AD58:AH58"/>
    <mergeCell ref="Y58:AC58"/>
    <mergeCell ref="V107:X107"/>
    <mergeCell ref="V105:X105"/>
    <mergeCell ref="V108:X108"/>
    <mergeCell ref="V109:X109"/>
    <mergeCell ref="V110:X110"/>
    <mergeCell ref="V106:X106"/>
    <mergeCell ref="V104:X104"/>
    <mergeCell ref="V102:X102"/>
    <mergeCell ref="V103:X103"/>
    <mergeCell ref="V101:X101"/>
    <mergeCell ref="V96:X96"/>
    <mergeCell ref="V100:X100"/>
    <mergeCell ref="V99:X99"/>
    <mergeCell ref="V97:X97"/>
    <mergeCell ref="V98:X98"/>
    <mergeCell ref="W92:AE92"/>
    <mergeCell ref="W93:AE93"/>
    <mergeCell ref="Y110:AD110"/>
    <mergeCell ref="Y96:AD97"/>
    <mergeCell ref="Y109:AD109"/>
    <mergeCell ref="Y98:AD98"/>
    <mergeCell ref="Y107:AD107"/>
    <mergeCell ref="Y103:AD103"/>
    <mergeCell ref="Y99:AD99"/>
    <mergeCell ref="Y100:AD100"/>
    <mergeCell ref="Y101:AD101"/>
    <mergeCell ref="Y105:AD106"/>
    <mergeCell ref="Y102:AD102"/>
    <mergeCell ref="AD59:AH59"/>
    <mergeCell ref="Y59:AC59"/>
    <mergeCell ref="AD60:AH60"/>
    <mergeCell ref="Y60:AC60"/>
    <mergeCell ref="Y61:AC61"/>
    <mergeCell ref="AD61:AH61"/>
    <mergeCell ref="AD62:AH62"/>
    <mergeCell ref="Y62:AC62"/>
    <mergeCell ref="AD63:AH63"/>
    <mergeCell ref="Y63:AC63"/>
    <mergeCell ref="Y64:AC64"/>
    <mergeCell ref="AD64:AH64"/>
    <mergeCell ref="AL34:AP34"/>
    <mergeCell ref="AL29:AP29"/>
    <mergeCell ref="AL30:AP30"/>
    <mergeCell ref="AL31:AP31"/>
    <mergeCell ref="AL32:AP32"/>
    <mergeCell ref="Y49:AC49"/>
    <mergeCell ref="AD50:AH50"/>
    <mergeCell ref="Y50:AC50"/>
    <mergeCell ref="Y51:AC51"/>
    <mergeCell ref="AD51:AH51"/>
    <mergeCell ref="Y52:AC52"/>
    <mergeCell ref="AD52:AH52"/>
    <mergeCell ref="Y53:AC53"/>
    <mergeCell ref="AD53:AH53"/>
    <mergeCell ref="Y54:AC54"/>
    <mergeCell ref="AD54:AH54"/>
    <mergeCell ref="Y55:AC55"/>
    <mergeCell ref="AD55:AH55"/>
    <mergeCell ref="AD56:AH56"/>
    <mergeCell ref="Y56:AC56"/>
    <mergeCell ref="AQ34:AU34"/>
    <mergeCell ref="AV32:AZ32"/>
    <mergeCell ref="AV30:AZ30"/>
    <mergeCell ref="AV34:AZ34"/>
    <mergeCell ref="AV33:AZ33"/>
    <mergeCell ref="AV31:AZ31"/>
    <mergeCell ref="AV29:AZ29"/>
    <mergeCell ref="AV23:BE23"/>
    <mergeCell ref="AV24:AZ24"/>
    <mergeCell ref="AV28:AZ28"/>
    <mergeCell ref="AV27:AZ27"/>
    <mergeCell ref="AV25:AZ25"/>
    <mergeCell ref="AV26:AZ26"/>
    <mergeCell ref="BA24:BE24"/>
    <mergeCell ref="BA34:BE34"/>
    <mergeCell ref="BA33:BE33"/>
    <mergeCell ref="BA25:BE25"/>
    <mergeCell ref="BA32:BE32"/>
    <mergeCell ref="AL23:AU23"/>
    <mergeCell ref="AQ25:AU25"/>
    <mergeCell ref="AQ27:AU27"/>
    <mergeCell ref="BA28:BE28"/>
    <mergeCell ref="BA29:BE29"/>
    <mergeCell ref="BF26:BJ26"/>
    <mergeCell ref="BF25:BJ25"/>
    <mergeCell ref="BF27:BJ27"/>
    <mergeCell ref="BP28:BT28"/>
    <mergeCell ref="BP25:BT25"/>
    <mergeCell ref="BP30:BT30"/>
    <mergeCell ref="BP31:BT31"/>
    <mergeCell ref="BP26:BT26"/>
    <mergeCell ref="AL28:AP28"/>
    <mergeCell ref="AL33:AP33"/>
    <mergeCell ref="AQ32:AU32"/>
    <mergeCell ref="AQ31:AU31"/>
    <mergeCell ref="AQ28:AU28"/>
    <mergeCell ref="AQ33:AU33"/>
    <mergeCell ref="AQ30:AU30"/>
    <mergeCell ref="AQ29:AU29"/>
    <mergeCell ref="AL26:AP26"/>
    <mergeCell ref="AL25:AP25"/>
    <mergeCell ref="BT44:CI44"/>
    <mergeCell ref="BT45:CA45"/>
    <mergeCell ref="CB45:CI45"/>
    <mergeCell ref="CG46:CI46"/>
    <mergeCell ref="CB46:CF46"/>
    <mergeCell ref="BT46:BX46"/>
    <mergeCell ref="BY46:CA46"/>
    <mergeCell ref="CB47:CF47"/>
    <mergeCell ref="BY47:CA47"/>
    <mergeCell ref="CG47:CI47"/>
    <mergeCell ref="BT47:BX47"/>
    <mergeCell ref="BT48:BX48"/>
    <mergeCell ref="CB48:CF48"/>
    <mergeCell ref="BY48:CA48"/>
    <mergeCell ref="CG48:CI48"/>
    <mergeCell ref="BA31:BE31"/>
    <mergeCell ref="BA30:BE30"/>
    <mergeCell ref="CB49:CF49"/>
    <mergeCell ref="BT49:BX49"/>
    <mergeCell ref="BY49:CA49"/>
    <mergeCell ref="CG49:CI49"/>
    <mergeCell ref="BY50:CA50"/>
    <mergeCell ref="BT50:BX50"/>
    <mergeCell ref="BY36:CE36"/>
    <mergeCell ref="BY37:CE37"/>
    <mergeCell ref="BY38:CE38"/>
    <mergeCell ref="BU38:BX38"/>
    <mergeCell ref="BU39:BX39"/>
    <mergeCell ref="BY39:CE39"/>
    <mergeCell ref="BY40:CE40"/>
    <mergeCell ref="BU40:BX40"/>
    <mergeCell ref="BU37:BX37"/>
    <mergeCell ref="BU36:BX36"/>
    <mergeCell ref="BZ33:CD33"/>
    <mergeCell ref="BZ34:CD34"/>
    <mergeCell ref="CE34:CI34"/>
    <mergeCell ref="CE33:CI33"/>
    <mergeCell ref="W39:BT39"/>
    <mergeCell ref="W40:BT40"/>
    <mergeCell ref="A41:CI41"/>
    <mergeCell ref="A42:CI42"/>
    <mergeCell ref="AD44:AK44"/>
    <mergeCell ref="Y44:AC46"/>
    <mergeCell ref="AD45:AH46"/>
    <mergeCell ref="AD47:AH47"/>
    <mergeCell ref="Y47:AC47"/>
    <mergeCell ref="Y48:AC48"/>
    <mergeCell ref="AD48:AH48"/>
    <mergeCell ref="AD49:AH49"/>
    <mergeCell ref="BP27:BT27"/>
    <mergeCell ref="BP29:BT29"/>
    <mergeCell ref="BU30:BY30"/>
    <mergeCell ref="BU26:BY26"/>
    <mergeCell ref="BU28:BY28"/>
    <mergeCell ref="BU27:BY27"/>
    <mergeCell ref="BU25:BY25"/>
    <mergeCell ref="BU29:BY29"/>
    <mergeCell ref="BU31:BY31"/>
    <mergeCell ref="BF28:BJ28"/>
    <mergeCell ref="BK28:BO28"/>
    <mergeCell ref="BK30:BO30"/>
    <mergeCell ref="BK29:BO29"/>
    <mergeCell ref="BK27:BO27"/>
    <mergeCell ref="BK26:BO26"/>
    <mergeCell ref="BK25:BO25"/>
    <mergeCell ref="BK31:BO31"/>
    <mergeCell ref="BZ31:CD31"/>
    <mergeCell ref="BZ32:CD32"/>
    <mergeCell ref="BZ28:CD28"/>
    <mergeCell ref="BZ29:CD29"/>
    <mergeCell ref="BZ25:CD25"/>
    <mergeCell ref="BZ27:CD27"/>
    <mergeCell ref="BZ30:CD30"/>
    <mergeCell ref="BZ26:CD26"/>
    <mergeCell ref="A50:M50"/>
    <mergeCell ref="N50:P50"/>
    <mergeCell ref="N51:P51"/>
    <mergeCell ref="A51:M51"/>
    <mergeCell ref="A52:M52"/>
    <mergeCell ref="N52:P52"/>
    <mergeCell ref="N53:P53"/>
    <mergeCell ref="A53:M53"/>
    <mergeCell ref="A54:M54"/>
    <mergeCell ref="Q50:U50"/>
    <mergeCell ref="Q51:U51"/>
    <mergeCell ref="Q53:U53"/>
    <mergeCell ref="Q54:U54"/>
    <mergeCell ref="Q52:U52"/>
    <mergeCell ref="N54:P54"/>
    <mergeCell ref="V50:X50"/>
    <mergeCell ref="V51:X51"/>
    <mergeCell ref="V52:X52"/>
    <mergeCell ref="V53:X53"/>
    <mergeCell ref="V54:X54"/>
    <mergeCell ref="BU34:BY34"/>
    <mergeCell ref="W36:BT36"/>
    <mergeCell ref="W37:BT37"/>
    <mergeCell ref="W38:BT38"/>
    <mergeCell ref="A55:M55"/>
    <mergeCell ref="A56:M56"/>
    <mergeCell ref="N56:P56"/>
    <mergeCell ref="N57:P57"/>
    <mergeCell ref="A57:M57"/>
    <mergeCell ref="Q57:U57"/>
    <mergeCell ref="A58:M58"/>
    <mergeCell ref="Q58:U58"/>
    <mergeCell ref="Q59:U59"/>
    <mergeCell ref="N59:P59"/>
    <mergeCell ref="A59:M59"/>
    <mergeCell ref="N60:P60"/>
    <mergeCell ref="N61:P61"/>
    <mergeCell ref="A62:M62"/>
    <mergeCell ref="A63:M63"/>
    <mergeCell ref="Q63:U63"/>
    <mergeCell ref="Q64:U64"/>
    <mergeCell ref="A64:M64"/>
    <mergeCell ref="Q61:U61"/>
    <mergeCell ref="Q60:U60"/>
    <mergeCell ref="Q62:U62"/>
    <mergeCell ref="Q56:U56"/>
    <mergeCell ref="Q55:U55"/>
    <mergeCell ref="N58:P58"/>
    <mergeCell ref="N55:P55"/>
    <mergeCell ref="N62:P62"/>
    <mergeCell ref="N64:P64"/>
    <mergeCell ref="N63:P63"/>
    <mergeCell ref="CG58:CI58"/>
    <mergeCell ref="CG64:CI64"/>
    <mergeCell ref="CG60:CI60"/>
    <mergeCell ref="CG59:CI59"/>
    <mergeCell ref="CG57:CI57"/>
    <mergeCell ref="CG65:CI65"/>
    <mergeCell ref="CB50:CF50"/>
    <mergeCell ref="CB55:CF55"/>
    <mergeCell ref="CB53:CF53"/>
    <mergeCell ref="CB51:CF51"/>
    <mergeCell ref="CB54:CF54"/>
    <mergeCell ref="CB52:CF52"/>
    <mergeCell ref="CG54:CI54"/>
    <mergeCell ref="CG52:CI52"/>
    <mergeCell ref="CG50:CI50"/>
    <mergeCell ref="CG51:CI51"/>
    <mergeCell ref="CG53:CI53"/>
    <mergeCell ref="CG55:CI55"/>
    <mergeCell ref="CE32:CI32"/>
    <mergeCell ref="CE29:CI29"/>
    <mergeCell ref="CE28:CI28"/>
    <mergeCell ref="CE31:CI31"/>
    <mergeCell ref="CE30:CI30"/>
    <mergeCell ref="Q47:U47"/>
    <mergeCell ref="N47:P47"/>
    <mergeCell ref="V47:X47"/>
    <mergeCell ref="A47:M47"/>
    <mergeCell ref="A48:M48"/>
    <mergeCell ref="V48:X48"/>
    <mergeCell ref="N48:P48"/>
    <mergeCell ref="Q48:U48"/>
    <mergeCell ref="V49:X49"/>
    <mergeCell ref="Q49:U49"/>
    <mergeCell ref="N49:P49"/>
    <mergeCell ref="A49:M49"/>
    <mergeCell ref="BF29:BJ29"/>
    <mergeCell ref="BF30:BJ30"/>
    <mergeCell ref="BF31:BJ31"/>
    <mergeCell ref="BU32:BY32"/>
    <mergeCell ref="BP32:BT32"/>
    <mergeCell ref="BF32:BJ32"/>
    <mergeCell ref="BK32:BO32"/>
    <mergeCell ref="BP33:BT33"/>
    <mergeCell ref="BF33:BJ33"/>
    <mergeCell ref="BU33:BY33"/>
    <mergeCell ref="BK33:BO33"/>
    <mergeCell ref="BF34:BJ34"/>
    <mergeCell ref="BK34:BO34"/>
    <mergeCell ref="BP34:BT34"/>
    <mergeCell ref="W34:AA34"/>
    <mergeCell ref="V55:X55"/>
    <mergeCell ref="V56:X56"/>
    <mergeCell ref="V57:X57"/>
    <mergeCell ref="V58:X58"/>
    <mergeCell ref="V59:X59"/>
    <mergeCell ref="V60:X60"/>
    <mergeCell ref="A60:M60"/>
    <mergeCell ref="A61:M61"/>
    <mergeCell ref="V61:X61"/>
    <mergeCell ref="V62:X62"/>
    <mergeCell ref="V63:X63"/>
    <mergeCell ref="V64:X64"/>
    <mergeCell ref="AB28:AF28"/>
    <mergeCell ref="AG28:AK28"/>
    <mergeCell ref="W28:AA28"/>
    <mergeCell ref="AG29:AK29"/>
    <mergeCell ref="W29:AA29"/>
    <mergeCell ref="AB29:AF29"/>
    <mergeCell ref="W30:AA30"/>
    <mergeCell ref="AG30:AK30"/>
    <mergeCell ref="AB30:AF30"/>
    <mergeCell ref="AG31:AK31"/>
    <mergeCell ref="AB31:AF31"/>
    <mergeCell ref="W31:AA31"/>
    <mergeCell ref="AB32:AF32"/>
    <mergeCell ref="AG32:AK32"/>
    <mergeCell ref="W32:AA32"/>
    <mergeCell ref="AB33:AF33"/>
    <mergeCell ref="AG33:AK33"/>
    <mergeCell ref="W33:AA33"/>
    <mergeCell ref="AG34:AK34"/>
    <mergeCell ref="AB34:AF34"/>
    <mergeCell ref="BK10:BQ10"/>
    <mergeCell ref="BK13:BQ13"/>
    <mergeCell ref="BK9:BQ9"/>
    <mergeCell ref="BK8:BQ8"/>
    <mergeCell ref="BK23:BO24"/>
    <mergeCell ref="BK12:BQ12"/>
    <mergeCell ref="BK11:BQ11"/>
    <mergeCell ref="BN1:CI1"/>
    <mergeCell ref="BN5:CI5"/>
    <mergeCell ref="BN4:CI4"/>
    <mergeCell ref="BN3:CI3"/>
    <mergeCell ref="BN2:CI2"/>
    <mergeCell ref="BR9:CI9"/>
    <mergeCell ref="BR8:BW8"/>
    <mergeCell ref="BR7:CI7"/>
    <mergeCell ref="BR10:CI10"/>
    <mergeCell ref="BX8:CC8"/>
    <mergeCell ref="CD8:CI8"/>
    <mergeCell ref="CE25:CI25"/>
    <mergeCell ref="CE26:CI26"/>
    <mergeCell ref="CE27:CI27"/>
    <mergeCell ref="BR11:CI11"/>
    <mergeCell ref="BR12:CI12"/>
    <mergeCell ref="BR13:CI13"/>
    <mergeCell ref="BR19:CI19"/>
    <mergeCell ref="BP23:BY23"/>
    <mergeCell ref="BZ23:CI23"/>
    <mergeCell ref="BZ24:CD24"/>
    <mergeCell ref="BU24:BY24"/>
    <mergeCell ref="CE24:CI24"/>
    <mergeCell ref="BP24:BT24"/>
    <mergeCell ref="A28:S28"/>
    <mergeCell ref="T28:V28"/>
    <mergeCell ref="T29:V29"/>
    <mergeCell ref="A29:S29"/>
    <mergeCell ref="A26:S26"/>
    <mergeCell ref="A23:S24"/>
    <mergeCell ref="A25:S25"/>
    <mergeCell ref="A27:S27"/>
    <mergeCell ref="T27:V27"/>
    <mergeCell ref="T23:V24"/>
    <mergeCell ref="T25:V25"/>
    <mergeCell ref="T26:V26"/>
    <mergeCell ref="A11:S11"/>
    <mergeCell ref="A21:CI21"/>
    <mergeCell ref="A12:V12"/>
    <mergeCell ref="A16:CI16"/>
    <mergeCell ref="A14:AZ14"/>
    <mergeCell ref="BF23:BJ24"/>
    <mergeCell ref="BI19:BQ19"/>
    <mergeCell ref="A30:S30"/>
    <mergeCell ref="T30:V30"/>
    <mergeCell ref="A31:S31"/>
    <mergeCell ref="T31:V31"/>
    <mergeCell ref="A32:S32"/>
    <mergeCell ref="T32:V32"/>
    <mergeCell ref="A33:S33"/>
    <mergeCell ref="T33:V33"/>
    <mergeCell ref="A34:S34"/>
    <mergeCell ref="T34:V34"/>
    <mergeCell ref="A36:V36"/>
    <mergeCell ref="A37:V37"/>
    <mergeCell ref="A38:V38"/>
    <mergeCell ref="Q44:X44"/>
    <mergeCell ref="N44:P46"/>
    <mergeCell ref="A44:M46"/>
    <mergeCell ref="Q45:U46"/>
    <mergeCell ref="V45:X46"/>
    <mergeCell ref="A39:V39"/>
    <mergeCell ref="A40:V40"/>
    <mergeCell ref="A10:V10"/>
    <mergeCell ref="A13:V13"/>
    <mergeCell ref="A9:V9"/>
    <mergeCell ref="W13:AZ13"/>
    <mergeCell ref="W23:AF23"/>
    <mergeCell ref="W10:AZ10"/>
    <mergeCell ref="W24:AA24"/>
    <mergeCell ref="W9:AZ9"/>
    <mergeCell ref="W27:AA27"/>
    <mergeCell ref="W11:AZ11"/>
    <mergeCell ref="W25:AA25"/>
    <mergeCell ref="W26:AA26"/>
    <mergeCell ref="W12:AZ12"/>
    <mergeCell ref="AB25:AF25"/>
    <mergeCell ref="AB26:AF26"/>
    <mergeCell ref="AB27:AF27"/>
    <mergeCell ref="AB24:AF24"/>
    <mergeCell ref="AG23:AK24"/>
    <mergeCell ref="AG25:AK25"/>
    <mergeCell ref="AG26:AK26"/>
    <mergeCell ref="AG27:AK27"/>
    <mergeCell ref="AN19:BD19"/>
    <mergeCell ref="AR17:AX17"/>
    <mergeCell ref="AQ24:AU24"/>
    <mergeCell ref="AQ26:AU26"/>
    <mergeCell ref="AL27:AP27"/>
    <mergeCell ref="BA26:BE26"/>
    <mergeCell ref="BA27:BE27"/>
    <mergeCell ref="AL24:AP24"/>
  </mergeCells>
  <pageMargins left="0.1965278" right="0.1965278" top="0.1965278" bottom="0.1965278" header="0.51180550000000002" footer="0.51180550000000002"/>
  <pageSetup paperSize="9" scale="47" orientation="landscape" errors="blank"/>
  <headerFooter alignWithMargins="0"/>
  <rowBreaks count="6" manualBreakCount="6">
    <brk id="41" man="1"/>
    <brk id="79" man="1"/>
    <brk id="124" man="1"/>
    <brk id="166" man="1"/>
    <brk id="199" man="1"/>
    <brk id="224" man="1"/>
  </rowBreak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Liga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user</cp:lastModifiedBy>
  <cp:lastPrinted>2012-01-06T11:49:21Z</cp:lastPrinted>
  <dcterms:created xsi:type="dcterms:W3CDTF">2006-12-12T13:51:21Z</dcterms:created>
  <dcterms:modified xsi:type="dcterms:W3CDTF">2026-03-06T12:45:58Z</dcterms:modified>
</cp:coreProperties>
</file>